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1-05-2026_17-27-43\"/>
    </mc:Choice>
  </mc:AlternateContent>
  <xr:revisionPtr revIDLastSave="0" documentId="13_ncr:1_{A922CC4E-F903-4B4A-A541-EF183A4C9D3E}" xr6:coauthVersionLast="47" xr6:coauthVersionMax="47" xr10:uidLastSave="{00000000-0000-0000-0000-000000000000}"/>
  <bookViews>
    <workbookView xWindow="-120" yWindow="-120" windowWidth="29040" windowHeight="15840" tabRatio="941" xr2:uid="{00000000-000D-0000-FFFF-FFFF00000000}"/>
  </bookViews>
  <sheets>
    <sheet name="Ծավալաթերթ-նախահաշիվ" sheetId="147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'Ծավալաթերթ-նախահաշիվ'!$D$1:$D$112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'Ծավալաթերթ-նախահաշիվ'!$A$1:$I$98</definedName>
    <definedName name="ադգ" localSheetId="0">'[2]Gaz2-6'!#REF!</definedName>
    <definedName name="ադգ">'[2]Gaz2-6'!#REF!</definedName>
  </definedNames>
  <calcPr calcId="191029"/>
</workbook>
</file>

<file path=xl/calcChain.xml><?xml version="1.0" encoding="utf-8"?>
<calcChain xmlns="http://schemas.openxmlformats.org/spreadsheetml/2006/main">
  <c r="H8" i="147" l="1"/>
  <c r="H9" i="147"/>
  <c r="H10" i="147"/>
  <c r="H13" i="147"/>
  <c r="H14" i="147"/>
  <c r="H15" i="147"/>
  <c r="H16" i="147"/>
  <c r="H17" i="147"/>
  <c r="H19" i="147"/>
  <c r="H20" i="147"/>
  <c r="H21" i="147"/>
  <c r="H22" i="147"/>
  <c r="H23" i="147"/>
  <c r="H26" i="147"/>
  <c r="H27" i="147"/>
  <c r="H28" i="147"/>
  <c r="H29" i="147"/>
  <c r="H30" i="147"/>
  <c r="H31" i="147"/>
  <c r="H32" i="147"/>
  <c r="H35" i="147"/>
  <c r="H36" i="147"/>
  <c r="H37" i="147"/>
  <c r="H38" i="147"/>
  <c r="H39" i="147"/>
  <c r="H40" i="147"/>
  <c r="H41" i="147"/>
  <c r="H42" i="147"/>
  <c r="H44" i="147"/>
  <c r="H45" i="147"/>
  <c r="H46" i="147"/>
  <c r="H47" i="147"/>
  <c r="H48" i="147"/>
  <c r="H49" i="147"/>
  <c r="H52" i="147"/>
  <c r="H53" i="147"/>
  <c r="H54" i="147"/>
  <c r="H55" i="147"/>
  <c r="H56" i="147"/>
  <c r="H57" i="147"/>
  <c r="H58" i="147"/>
  <c r="H61" i="147"/>
  <c r="H62" i="147" s="1"/>
  <c r="H64" i="147"/>
  <c r="H65" i="147"/>
  <c r="H66" i="147"/>
  <c r="H67" i="147"/>
  <c r="H68" i="147"/>
  <c r="H71" i="147"/>
  <c r="H72" i="147"/>
  <c r="H73" i="147"/>
  <c r="H76" i="147"/>
  <c r="H77" i="147" s="1"/>
  <c r="H80" i="147"/>
  <c r="H81" i="147"/>
  <c r="H82" i="147"/>
  <c r="H83" i="147"/>
  <c r="H84" i="147"/>
  <c r="H85" i="147"/>
  <c r="H86" i="147"/>
  <c r="H87" i="147"/>
  <c r="H88" i="147"/>
  <c r="H90" i="147"/>
  <c r="H91" i="147"/>
  <c r="H7" i="147"/>
  <c r="H33" i="147" l="1"/>
  <c r="H69" i="147"/>
  <c r="H92" i="147"/>
  <c r="H11" i="147"/>
  <c r="H59" i="147"/>
  <c r="H50" i="147"/>
  <c r="H24" i="147"/>
  <c r="H74" i="147"/>
  <c r="H93" i="147" l="1"/>
  <c r="I69" i="147" s="1"/>
  <c r="I11" i="147" l="1"/>
  <c r="I92" i="147"/>
  <c r="I50" i="147"/>
  <c r="I33" i="147"/>
  <c r="I62" i="147"/>
  <c r="I77" i="147"/>
  <c r="I59" i="147"/>
  <c r="I24" i="147"/>
  <c r="I74" i="147"/>
  <c r="I93" i="147" l="1"/>
</calcChain>
</file>

<file path=xl/sharedStrings.xml><?xml version="1.0" encoding="utf-8"?>
<sst xmlns="http://schemas.openxmlformats.org/spreadsheetml/2006/main" count="315" uniqueCount="161">
  <si>
    <t>NN   ը/կ</t>
  </si>
  <si>
    <t>մ3</t>
  </si>
  <si>
    <t>տոն</t>
  </si>
  <si>
    <t>Աշխատանքների  անվանումը</t>
  </si>
  <si>
    <t>հատ</t>
  </si>
  <si>
    <t>գծ.մ</t>
  </si>
  <si>
    <t>մ2</t>
  </si>
  <si>
    <t>Նոր բազալտե եզրաքարի տեղադրում (15x30), միաձույլ բետոնե հիմքի վրա</t>
  </si>
  <si>
    <t>Ավազակոպճային շերտ   h=12սմ</t>
  </si>
  <si>
    <t xml:space="preserve">Մակերևույթի մշակում բիտումային էմուլսիայով 0.6լ/մ2 </t>
  </si>
  <si>
    <t>Ավազակոպճային շերտ  նոր տեղադրվող բազալտե եզրաքարերի  և միաձույլ բետոնե եզրաշարի տակ  h=8սմ</t>
  </si>
  <si>
    <t>Երթևեկելի մասի նշագծում  թերմոպլաստով h=3մմ հաստությամբ , լուսանդրադարձիչ գնդիկների կիրառմամաբ</t>
  </si>
  <si>
    <t>Ճանապարհային պատվածք</t>
  </si>
  <si>
    <t>Ավազակոպճային  հարթեցնող շերտ մայթերի տակ  h=5սմ</t>
  </si>
  <si>
    <t>Բետոնե հիմք հ=6սմ/B10/</t>
  </si>
  <si>
    <t>Ավազացեմենտե խառնուրդ 1։7 հարաբերությամբ h=3սմ</t>
  </si>
  <si>
    <t>Հավաքովի բետոնե սալիկների տեղադրում,  / երկրորդ շերտը մոխրագույն, h=6սմ</t>
  </si>
  <si>
    <t xml:space="preserve">Միաձույլ բետոնե եզրաշար 10x20 B15 </t>
  </si>
  <si>
    <t>Ավազակոպճային շերտ   h=15սմ</t>
  </si>
  <si>
    <t xml:space="preserve">Տաք մանրահատիկ ա/բ h=5սմ </t>
  </si>
  <si>
    <t xml:space="preserve">Տաք, ծակոտկեն,խոշորահատիկ ա/բետոն h=6սմ  </t>
  </si>
  <si>
    <t>Մայթեր, թեքահարթակներ</t>
  </si>
  <si>
    <t>Ուղիներ</t>
  </si>
  <si>
    <t>Խճա-կոպճաավզային խառնուրդ   C5 h=15սմ</t>
  </si>
  <si>
    <t>Մուտքեր</t>
  </si>
  <si>
    <t xml:space="preserve">Տաք մանրահատիկ ա/բ h=4սմ </t>
  </si>
  <si>
    <t>Կահավորում</t>
  </si>
  <si>
    <t>Ճանապարհային նշանների տեղադրում մետաղական  սյան  վրա</t>
  </si>
  <si>
    <t>կանգ</t>
  </si>
  <si>
    <t>Մետաղական խողովակ 57x3,0մմ</t>
  </si>
  <si>
    <t xml:space="preserve">Ավազակոպճային շերտ h=10սմ </t>
  </si>
  <si>
    <t xml:space="preserve">բետոն B15  </t>
  </si>
  <si>
    <t>Առավելության</t>
  </si>
  <si>
    <t>Հատուկ թելադրանքի</t>
  </si>
  <si>
    <t>Ճանապարհային նշաններ</t>
  </si>
  <si>
    <t>Նշագծում</t>
  </si>
  <si>
    <t>Տեղեկատվության</t>
  </si>
  <si>
    <t>III 33.4 գրունտի մշակում և տեղափոխում բուլդոզերով լիցք 50 մ</t>
  </si>
  <si>
    <t>Լիցքի խտացում պնևմոգլդոնով մեկ հետքով 6 անցումով 30սմ շերտի հաստությամբ, ջրի տարածումով</t>
  </si>
  <si>
    <t>III 33.4  գրունտի մշակում, բարձում էքս․/1.0մ3/, տեղափոխում լցակույտ 1.0կմ, աշխատանքներ լցակույտում</t>
  </si>
  <si>
    <t>ՊԿ4+15 աջից դպրոցի  ցանկապատի մոտ նախատեսել ավտոկայանատեղի նույն պատվածքով</t>
  </si>
  <si>
    <t>Ավազակոպճային շերտ նոր տեղադրվող մետաղական  խողովակների տակ h=10սմ</t>
  </si>
  <si>
    <t>Խողովակների ջրամեկուսացում երկշերտ տաք բիտումով</t>
  </si>
  <si>
    <t>Մետաղական խողովակի տեղադրում  d=325մմ; 1գծ.մ=39.5կգ; δ=5մմ</t>
  </si>
  <si>
    <t>Վաքերի և խողովակների միացման մասում միաձույլ բետոն  B15</t>
  </si>
  <si>
    <t>Կողնակներ</t>
  </si>
  <si>
    <t>Կողնակների իրականացում ավազակոպճային շերտով  h=25սմ</t>
  </si>
  <si>
    <t>Ավազակոպճային շերտ վաքերի տակ h=10սմ</t>
  </si>
  <si>
    <t>Բետոնե վաքերի ջրամեկուսացում բիտումով</t>
  </si>
  <si>
    <t>Ե/բ  վաքեր 30х34սմ</t>
  </si>
  <si>
    <t xml:space="preserve"> Ե/բ հավաքովի նոր վաքերի տեղադրում 34х30սմ չափսի -318գծ․մ</t>
  </si>
  <si>
    <t>Վաքերի  եզրով նախատեսվել է տեղադրել բազալտե եզրաքարեր 15x 30սմ չափսի 1մ երկարությամբ և  1 մ քայլով /առանց բետոնե հիմքի/</t>
  </si>
  <si>
    <t>Հիմքի միաձույլ բետոն B15</t>
  </si>
  <si>
    <t>Մետաղական բազրիքների իրականացում , ներկումով</t>
  </si>
  <si>
    <t>III 33.4  կարգի գրունտի մշակում ձեռքով, բարձում, տեղափոխում լցակույտ 1.0կմ</t>
  </si>
  <si>
    <t>Մետաղական բազրիքներ</t>
  </si>
  <si>
    <t xml:space="preserve"> Մետաղական խողովակի  d=530մմ     ապատեղակայում, վերադարձ սեփականատիրոջը</t>
  </si>
  <si>
    <t>Ոռոգման  ջրագծի խողովակի ապատեղակայում  d=530մմ</t>
  </si>
  <si>
    <t>Հողային աշխատանքներ</t>
  </si>
  <si>
    <t>Հատուկ թելադրանքի-2 հատ</t>
  </si>
  <si>
    <t>Լր․ տեղեկատվության</t>
  </si>
  <si>
    <t>Արհեստական անհարթություներ. տաք մանրահատիկ ա/բ hմիջ=6 սմ-80.5մ2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</si>
  <si>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</si>
  <si>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</si>
  <si>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</si>
  <si>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</si>
  <si>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</si>
  <si>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</si>
  <si>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</si>
  <si>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</si>
  <si>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</si>
  <si>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</si>
  <si>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Մետաղական ճաղաշար վաքերի վրա
անկյունակ L70х70х6մմ;1գծ․մ-6.39կգ-20գծ․մ
Շվելեր N6.5 1 գծ․մ-5.9կգ-36գծ․մ</t>
  </si>
  <si>
    <t xml:space="preserve">ԾԱՎԱԼԱԹԵՐԹ - ՆԱԽԱՀԱՇԻՎ/ВЕДОМОСТЬ ОБЪЕМОВ - СМЕТА </t>
  </si>
  <si>
    <t>Մեդովկա բնակավայրի կենտրոնից մինչև «ՀՀ Լոռու մարզի Մեդովկայի միջնակարգ դպրոց»  ՊՈԱԿ մոտ 0.5կմ ճանապարհահատվածի հիմնանորոգման աաշխատանքների/Kaпитальный ремонт  на участке дороги протяженностью около 0,5 км от центра поселка Медовка до  средней школы Медовки/ГНКО/,  РА, Лорийская область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</si>
  <si>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</si>
  <si>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</si>
  <si>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</si>
  <si>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</si>
  <si>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</si>
  <si>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</si>
  <si>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</si>
  <si>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1․ Ընդամենը /հազ․ դրամ/
1.Итого /тыс. драм/</t>
  </si>
  <si>
    <t>2.Ընդամենը /հազ․ դրամ/
2.Итого /тыс. драм/</t>
  </si>
  <si>
    <t>3.Ընդամենը /հազ․ դրամ/
3.Итого /тыс. драм/</t>
  </si>
  <si>
    <t>4.Ընդամենը /հազ․ դրամ/
4.Итого /тыс. драм/</t>
  </si>
  <si>
    <t>5.Ընդամենը /հազ․ դրամ/
5.Итого /тыс. драм/</t>
  </si>
  <si>
    <t>6.Ընդամենը /հազ․ դրամ/
6.Итого /тыс. драм/</t>
  </si>
  <si>
    <t>7.Ընդամենը /հազ․ դրամ/
7.Итого /тыс. драм/</t>
  </si>
  <si>
    <t>8.Ընդամենը /հազ․ դրամ/
8.Итого /тыс. драм/</t>
  </si>
  <si>
    <t>9.Ընդամենը /հազ․ դրամ/
9.Итого /тыс. драм/</t>
  </si>
  <si>
    <t>10.Ընդամենը /հազ․ դրամ/
10.Итого /тыс. драм/</t>
  </si>
  <si>
    <t>Ընդհանուրը/հազ․ դրամ/
 /Всего /тыс. драм/</t>
  </si>
  <si>
    <t>Միավորի արժեքը ներառում է բոլոր ծախսերը:/*Стоимость единицы включает все расходы</t>
  </si>
  <si>
    <t>Կազմեց                                                     Լ․ Գևորգյան</t>
  </si>
  <si>
    <t>Составила                                                    Л. Геворгян</t>
  </si>
  <si>
    <t>пог.м</t>
  </si>
  <si>
    <t>стойка</t>
  </si>
  <si>
    <t>шт</t>
  </si>
  <si>
    <t>м2</t>
  </si>
  <si>
    <t>м3</t>
  </si>
  <si>
    <t>тонна</t>
  </si>
  <si>
    <t>Земляные работы</t>
  </si>
  <si>
    <t>Разработка грунта категорииIII 33.4 и транспортировка бюльдозером в насыпь 50м</t>
  </si>
  <si>
    <t>III 33.4  գրունտի մշակում  և տեղափոխում բուլդոզերով 50մ բարձում էքս․/1.0մ3/, տեղափոխում լցակույտ 1.0կմ, աշխատանքներ լցակույտում</t>
  </si>
  <si>
    <t>Разработка грунта III 33.4 /и перемещение бульдозером на 50м, погрузка экскаватором /1.0м3/, перевозка в отвал  в отвал 1.0км</t>
  </si>
  <si>
    <t>Разработка и погрузка  грунта III 33.4   экс/1.0м3/, перевозка в отвал 1.0км</t>
  </si>
  <si>
    <t xml:space="preserve"> Дорожное покрытие </t>
  </si>
  <si>
    <t>песчано-гравийный слой  h=15см</t>
  </si>
  <si>
    <t xml:space="preserve"> Разработка поверхности битумной эмульсией 1м2-0.6л </t>
  </si>
  <si>
    <t xml:space="preserve"> Горячий пористый, крупнозернистый а/б h=6см </t>
  </si>
  <si>
    <t xml:space="preserve"> Горячий мелкозернистый а/б , тип "Б"  h=4см</t>
  </si>
  <si>
    <t xml:space="preserve"> Щебеночно-гравийно-песчаная смесь /С5/  h=15см</t>
  </si>
  <si>
    <t>Справа от школьного забора, в PK4+15, обустроить парковку с таким же покрытием.</t>
  </si>
  <si>
    <t>Обочины</t>
  </si>
  <si>
    <t>Устройство обочин песчано-гравийной смесю h=25см</t>
  </si>
  <si>
    <t>Тротуары, пандусы</t>
  </si>
  <si>
    <t xml:space="preserve"> Песчано-гравийный слой под  бордюрами h=8см</t>
  </si>
  <si>
    <t xml:space="preserve">Установка нового базальтового бордюра (15x30) на основу из монолитного бетона
</t>
  </si>
  <si>
    <t xml:space="preserve">Устройство бетонной  версты 10x20 B15 </t>
  </si>
  <si>
    <t xml:space="preserve">Выравнивающий песчано-гравийный слой под тротуарами h=5см </t>
  </si>
  <si>
    <t xml:space="preserve"> Бетонная основа հ=6см/B10 </t>
  </si>
  <si>
    <t>Песчано-цементная смесь в соотношении 1։7/песок 7, цемент 1/ h=3см</t>
  </si>
  <si>
    <t xml:space="preserve"> установка сборных бетонных плит/ второй слой - серый, 6см</t>
  </si>
  <si>
    <t>Cъезды</t>
  </si>
  <si>
    <t>песчано-гравийный слой  под трубой  h=10см</t>
  </si>
  <si>
    <t>Гидроизоляция труб двухслойным горячим битумом</t>
  </si>
  <si>
    <t>Монтаж металлической  трубы d=325; 1пог.м=39.5кг; δ=5мм</t>
  </si>
  <si>
    <t>Монолитный бетон B15</t>
  </si>
  <si>
    <t>песчано-гравийный слой  h=12см</t>
  </si>
  <si>
    <t xml:space="preserve"> Горячий мелкозернистый а/б , тип "Б"  h=5см</t>
  </si>
  <si>
    <t>Установка дорожных знаков на металлической стойке</t>
  </si>
  <si>
    <t>Дорожные знаки</t>
  </si>
  <si>
    <t>труба металлическая 57x3,0мм</t>
  </si>
  <si>
    <t>бетон B15</t>
  </si>
  <si>
    <t>Песчано-гравийный слой h=10см</t>
  </si>
  <si>
    <t>Знаки приоритета</t>
  </si>
  <si>
    <t>Въезды</t>
  </si>
  <si>
    <t xml:space="preserve"> Щебеночно-гравийно-песчаная смесь /С5/  h=15см
</t>
  </si>
  <si>
    <t>Ж/б лотки 30х34см</t>
  </si>
  <si>
    <t>Гидроизоляция лотков двухслойным горячим битумом</t>
  </si>
  <si>
    <t>Укладка нового базальтового бордюра (15x30) / без бетонного основания</t>
  </si>
  <si>
    <t>Металлическая ртешетка -295.7пог.м
уголок L70х70х6мм ;1пог.м-6.39кг-20пог.м
швелер  N6.5 1пог.м-5.9кг-36пог.м</t>
  </si>
  <si>
    <t>Укладка ж/б лотков  раз.34х30см -318пог.м</t>
  </si>
  <si>
    <t>Металлические перилы</t>
  </si>
  <si>
    <t>Раязработка грунта вручную/III 33.4  /, погрузка, перевозка в отвал 1.0км</t>
  </si>
  <si>
    <t>Монолитный бетон фундамента B15</t>
  </si>
  <si>
    <t>Покраска металличеких перил спокраской</t>
  </si>
  <si>
    <t>Демонтаж трубы водопровода для орошения d=530 мм</t>
  </si>
  <si>
    <t>Демонтаж металличекой трубы d=530 мм, возврат собственику</t>
  </si>
  <si>
    <t>Обустройство дороги</t>
  </si>
  <si>
    <t>дорожные знаки</t>
  </si>
  <si>
    <t>Разметка</t>
  </si>
  <si>
    <t>Нанесение дорожной разметки на проезжей части термопластом шириной h=3мм/ с использованием светоотражающих частиц</t>
  </si>
  <si>
    <t>Информационные знаки</t>
  </si>
  <si>
    <t>Знаки дополнительной информации</t>
  </si>
  <si>
    <t>Устройство искусственной неровности  из горячей мелкозернистой а/б hср=6см-80.5м2</t>
  </si>
  <si>
    <t xml:space="preserve"> Уплотнение насыпи пневмокатком 6 проходов по одному следу толщиной 30 см, с увлажнением во</t>
  </si>
  <si>
    <t xml:space="preserve">Знаки приоритета
</t>
  </si>
  <si>
    <t>Знаки особых предписаний</t>
  </si>
  <si>
    <t>Знаки особых предписаний-2шт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</si>
</sst>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33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9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2" applyNumberFormat="0" applyAlignment="0" applyProtection="0"/>
    <xf numFmtId="0" fontId="12" fillId="9" borderId="3" applyNumberFormat="0" applyAlignment="0" applyProtection="0"/>
    <xf numFmtId="0" fontId="13" fillId="9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4" borderId="8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4" fillId="0" borderId="0"/>
    <xf numFmtId="0" fontId="27" fillId="0" borderId="0"/>
    <xf numFmtId="0" fontId="6" fillId="0" borderId="0"/>
    <xf numFmtId="0" fontId="30" fillId="0" borderId="0"/>
    <xf numFmtId="9" fontId="1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3" fillId="0" borderId="0" xfId="52" applyFont="1"/>
    <xf numFmtId="0" fontId="3" fillId="0" borderId="0" xfId="52" applyFont="1" applyAlignment="1">
      <alignment horizontal="right"/>
    </xf>
    <xf numFmtId="0" fontId="2" fillId="0" borderId="0" xfId="0" applyFont="1"/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9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" fillId="0" borderId="0" xfId="52" applyFont="1" applyAlignment="1">
      <alignment horizontal="center" vertical="top"/>
    </xf>
    <xf numFmtId="0" fontId="2" fillId="0" borderId="0" xfId="27" applyFont="1" applyAlignment="1">
      <alignment vertical="top"/>
    </xf>
    <xf numFmtId="0" fontId="3" fillId="0" borderId="1" xfId="53" applyFont="1" applyBorder="1" applyAlignment="1">
      <alignment horizontal="center" vertical="top"/>
    </xf>
    <xf numFmtId="49" fontId="3" fillId="0" borderId="1" xfId="53" applyNumberFormat="1" applyFont="1" applyBorder="1" applyAlignment="1">
      <alignment horizontal="left" vertical="top" wrapText="1"/>
    </xf>
    <xf numFmtId="164" fontId="3" fillId="0" borderId="1" xfId="53" applyNumberFormat="1" applyFont="1" applyBorder="1" applyAlignment="1">
      <alignment horizontal="center" vertical="top"/>
    </xf>
    <xf numFmtId="0" fontId="3" fillId="0" borderId="0" xfId="53" applyFont="1" applyAlignment="1">
      <alignment vertical="top"/>
    </xf>
    <xf numFmtId="2" fontId="28" fillId="0" borderId="1" xfId="0" applyNumberFormat="1" applyFont="1" applyBorder="1" applyAlignment="1">
      <alignment horizontal="center" vertical="top"/>
    </xf>
    <xf numFmtId="2" fontId="26" fillId="0" borderId="1" xfId="0" applyNumberFormat="1" applyFont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3" fillId="18" borderId="0" xfId="57" applyFont="1" applyFill="1" applyAlignment="1">
      <alignment vertical="top"/>
    </xf>
    <xf numFmtId="49" fontId="3" fillId="0" borderId="1" xfId="53" applyNumberFormat="1" applyFont="1" applyBorder="1" applyAlignment="1">
      <alignment horizontal="center" vertical="center" wrapText="1"/>
    </xf>
    <xf numFmtId="49" fontId="3" fillId="0" borderId="1" xfId="53" applyNumberFormat="1" applyFont="1" applyBorder="1" applyAlignment="1">
      <alignment horizontal="center" vertical="center" textRotation="90" wrapText="1"/>
    </xf>
    <xf numFmtId="2" fontId="3" fillId="0" borderId="1" xfId="53" applyNumberFormat="1" applyFont="1" applyBorder="1" applyAlignment="1">
      <alignment horizontal="center" vertical="center" textRotation="90" wrapText="1"/>
    </xf>
    <xf numFmtId="0" fontId="31" fillId="0" borderId="1" xfId="0" applyFont="1" applyBorder="1" applyAlignment="1">
      <alignment horizontal="left" vertical="top" wrapText="1"/>
    </xf>
    <xf numFmtId="0" fontId="3" fillId="0" borderId="1" xfId="27" applyFont="1" applyBorder="1" applyAlignment="1">
      <alignment horizontal="center" vertical="top"/>
    </xf>
    <xf numFmtId="0" fontId="3" fillId="0" borderId="1" xfId="52" applyFont="1" applyBorder="1" applyAlignment="1">
      <alignment horizontal="left" vertical="top" wrapText="1"/>
    </xf>
    <xf numFmtId="2" fontId="3" fillId="0" borderId="1" xfId="27" applyNumberFormat="1" applyFont="1" applyBorder="1" applyAlignment="1">
      <alignment horizontal="center" vertical="top"/>
    </xf>
    <xf numFmtId="0" fontId="28" fillId="0" borderId="1" xfId="53" applyFont="1" applyBorder="1" applyAlignment="1">
      <alignment horizontal="center" vertical="top"/>
    </xf>
    <xf numFmtId="0" fontId="28" fillId="0" borderId="1" xfId="53" applyFont="1" applyBorder="1" applyAlignment="1">
      <alignment horizontal="left" vertical="top"/>
    </xf>
    <xf numFmtId="0" fontId="3" fillId="0" borderId="0" xfId="53" applyFont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vertical="top"/>
    </xf>
    <xf numFmtId="0" fontId="29" fillId="0" borderId="0" xfId="0" applyFont="1" applyAlignment="1">
      <alignment vertical="top"/>
    </xf>
    <xf numFmtId="2" fontId="29" fillId="0" borderId="1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0" fontId="32" fillId="0" borderId="1" xfId="53" applyFont="1" applyBorder="1" applyAlignment="1">
      <alignment horizontal="left" vertical="top" wrapText="1"/>
    </xf>
    <xf numFmtId="1" fontId="3" fillId="0" borderId="1" xfId="53" applyNumberFormat="1" applyFont="1" applyBorder="1" applyAlignment="1">
      <alignment horizontal="center" vertical="top"/>
    </xf>
    <xf numFmtId="0" fontId="31" fillId="0" borderId="1" xfId="53" applyFont="1" applyBorder="1" applyAlignment="1">
      <alignment horizontal="left" vertical="top" wrapText="1"/>
    </xf>
    <xf numFmtId="0" fontId="5" fillId="0" borderId="1" xfId="53" applyFont="1" applyBorder="1" applyAlignment="1">
      <alignment horizontal="center" vertical="top"/>
    </xf>
    <xf numFmtId="0" fontId="3" fillId="0" borderId="1" xfId="23" applyFont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" fontId="28" fillId="0" borderId="1" xfId="53" applyNumberFormat="1" applyFont="1" applyBorder="1" applyAlignment="1">
      <alignment horizontal="left" vertical="top"/>
    </xf>
    <xf numFmtId="0" fontId="28" fillId="0" borderId="1" xfId="53" applyFont="1" applyBorder="1" applyAlignment="1">
      <alignment horizontal="left" vertical="top" wrapText="1"/>
    </xf>
    <xf numFmtId="165" fontId="28" fillId="0" borderId="1" xfId="0" applyNumberFormat="1" applyFont="1" applyBorder="1" applyAlignment="1">
      <alignment horizontal="right" vertical="top" wrapText="1"/>
    </xf>
    <xf numFmtId="165" fontId="28" fillId="0" borderId="1" xfId="0" applyNumberFormat="1" applyFont="1" applyBorder="1" applyAlignment="1">
      <alignment horizontal="right" vertical="top"/>
    </xf>
    <xf numFmtId="0" fontId="3" fillId="0" borderId="1" xfId="53" applyFont="1" applyBorder="1" applyAlignment="1">
      <alignment horizontal="center" vertical="top"/>
    </xf>
    <xf numFmtId="0" fontId="3" fillId="0" borderId="0" xfId="52" applyFont="1" applyAlignment="1">
      <alignment horizontal="center"/>
    </xf>
    <xf numFmtId="165" fontId="26" fillId="0" borderId="1" xfId="0" applyNumberFormat="1" applyFont="1" applyBorder="1" applyAlignment="1">
      <alignment horizontal="right" vertical="top" wrapText="1"/>
    </xf>
    <xf numFmtId="165" fontId="26" fillId="0" borderId="1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  <xf numFmtId="0" fontId="3" fillId="0" borderId="0" xfId="52" applyFont="1" applyAlignment="1">
      <alignment horizontal="center" vertical="top"/>
    </xf>
    <xf numFmtId="0" fontId="26" fillId="0" borderId="0" xfId="2" applyFont="1" applyAlignment="1">
      <alignment horizontal="center" vertical="center" wrapText="1"/>
    </xf>
    <xf numFmtId="0" fontId="3" fillId="0" borderId="11" xfId="53" applyFont="1" applyBorder="1" applyAlignment="1">
      <alignment horizontal="left" wrapText="1"/>
    </xf>
    <xf numFmtId="0" fontId="3" fillId="0" borderId="0" xfId="53" applyFont="1" applyAlignment="1">
      <alignment horizontal="center" wrapText="1"/>
    </xf>
    <xf numFmtId="0" fontId="3" fillId="0" borderId="0" xfId="53" applyFont="1" applyAlignment="1">
      <alignment horizontal="center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7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" xfId="0" builtinId="0"/>
    <cellStyle name="Обычный 2" xfId="55" xr:uid="{00000000-0005-0000-0000-000033000000}"/>
    <cellStyle name="Плохой" xfId="46" xr:uid="{00000000-0005-0000-0000-000035000000}"/>
    <cellStyle name="Пояснение" xfId="47" xr:uid="{00000000-0005-0000-0000-000036000000}"/>
    <cellStyle name="Примечание" xfId="48" xr:uid="{00000000-0005-0000-0000-000037000000}"/>
    <cellStyle name="Процентный" xfId="56" builtinId="5"/>
    <cellStyle name="Связанная ячейка" xfId="49" xr:uid="{00000000-0005-0000-0000-000038000000}"/>
    <cellStyle name="Текст предупреждения" xfId="50" xr:uid="{00000000-0005-0000-0000-000039000000}"/>
    <cellStyle name="Хороший" xfId="51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tabSelected="1" view="pageBreakPreview" topLeftCell="A86" zoomScaleNormal="100" zoomScaleSheetLayoutView="100" workbookViewId="0">
      <selection activeCell="A2" sqref="A2:I2"/>
    </sheetView>
  </sheetViews>
  <sheetFormatPr defaultRowHeight="13.5"/>
  <cols>
    <col min="1" max="1" width="5.85546875" style="12" customWidth="1"/>
    <col min="2" max="3" width="49.7109375" style="12" customWidth="1"/>
    <col min="4" max="5" width="7" style="12" customWidth="1"/>
    <col min="6" max="6" width="8.140625" style="12" customWidth="1"/>
    <col min="7" max="7" width="7.42578125" style="12" customWidth="1"/>
    <col min="8" max="8" width="11.7109375" style="12" customWidth="1"/>
    <col min="9" max="9" width="10.28515625" style="1" customWidth="1"/>
    <col min="10" max="10" width="11.42578125" style="1" bestFit="1" customWidth="1"/>
    <col min="11" max="11" width="12" style="1" bestFit="1" customWidth="1"/>
    <col min="12" max="12" width="10.28515625" style="1" bestFit="1" customWidth="1"/>
    <col min="13" max="16384" width="9.140625" style="1"/>
  </cols>
  <sheetData>
    <row r="1" spans="1:13" s="6" customFormat="1" ht="16.5" customHeight="1">
      <c r="A1" s="69" t="s">
        <v>73</v>
      </c>
      <c r="B1" s="69"/>
      <c r="C1" s="69"/>
      <c r="D1" s="69"/>
      <c r="E1" s="69"/>
      <c r="F1" s="69"/>
      <c r="G1" s="69"/>
      <c r="H1" s="69"/>
      <c r="I1" s="69"/>
    </row>
    <row r="2" spans="1:13" s="6" customFormat="1" ht="51" customHeight="1">
      <c r="A2" s="69" t="s">
        <v>74</v>
      </c>
      <c r="B2" s="69"/>
      <c r="C2" s="69"/>
      <c r="D2" s="69"/>
      <c r="E2" s="69"/>
      <c r="F2" s="69"/>
      <c r="G2" s="69"/>
      <c r="H2" s="69"/>
      <c r="I2" s="69"/>
    </row>
    <row r="3" spans="1:13" s="5" customFormat="1" ht="14.25" customHeight="1">
      <c r="A3" s="70"/>
      <c r="B3" s="70"/>
      <c r="C3" s="70"/>
      <c r="D3" s="70"/>
      <c r="E3" s="70"/>
      <c r="F3" s="70"/>
      <c r="G3" s="71"/>
      <c r="H3" s="72"/>
    </row>
    <row r="4" spans="1:13" s="4" customFormat="1" ht="149.25">
      <c r="A4" s="37" t="s">
        <v>0</v>
      </c>
      <c r="B4" s="37" t="s">
        <v>3</v>
      </c>
      <c r="C4" s="37" t="s">
        <v>75</v>
      </c>
      <c r="D4" s="38" t="s">
        <v>76</v>
      </c>
      <c r="E4" s="38" t="s">
        <v>77</v>
      </c>
      <c r="F4" s="39" t="s">
        <v>78</v>
      </c>
      <c r="G4" s="39" t="s">
        <v>79</v>
      </c>
      <c r="H4" s="39" t="s">
        <v>80</v>
      </c>
      <c r="I4" s="39" t="s">
        <v>81</v>
      </c>
    </row>
    <row r="5" spans="1:13" s="13" customFormat="1" ht="15" customHeight="1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</row>
    <row r="6" spans="1:13" s="46" customFormat="1" ht="14.25">
      <c r="A6" s="44" t="s">
        <v>62</v>
      </c>
      <c r="B6" s="45" t="s">
        <v>58</v>
      </c>
      <c r="C6" s="59" t="s">
        <v>102</v>
      </c>
      <c r="D6" s="29"/>
      <c r="E6" s="29"/>
      <c r="F6" s="29"/>
      <c r="G6" s="29"/>
      <c r="H6" s="29"/>
      <c r="I6" s="29"/>
    </row>
    <row r="7" spans="1:13" s="49" customFormat="1" ht="39.75" customHeight="1">
      <c r="A7" s="19">
        <v>1</v>
      </c>
      <c r="B7" s="14" t="s">
        <v>37</v>
      </c>
      <c r="C7" s="14" t="s">
        <v>103</v>
      </c>
      <c r="D7" s="21" t="s">
        <v>1</v>
      </c>
      <c r="E7" s="21" t="s">
        <v>100</v>
      </c>
      <c r="F7" s="47">
        <v>170</v>
      </c>
      <c r="G7" s="26">
        <v>0.54251053910484648</v>
      </c>
      <c r="H7" s="26">
        <f>+F7*G7</f>
        <v>92.226791647823902</v>
      </c>
      <c r="I7" s="48"/>
    </row>
    <row r="8" spans="1:13" s="49" customFormat="1" ht="36.75" customHeight="1">
      <c r="A8" s="19">
        <v>2</v>
      </c>
      <c r="B8" s="14" t="s">
        <v>38</v>
      </c>
      <c r="C8" s="14" t="s">
        <v>157</v>
      </c>
      <c r="D8" s="21" t="s">
        <v>1</v>
      </c>
      <c r="E8" s="21" t="s">
        <v>100</v>
      </c>
      <c r="F8" s="47">
        <v>170</v>
      </c>
      <c r="G8" s="26">
        <v>0.81877382873352855</v>
      </c>
      <c r="H8" s="26">
        <f t="shared" ref="H8:H48" si="0">+F8*G8</f>
        <v>139.19155088469986</v>
      </c>
      <c r="I8" s="48"/>
    </row>
    <row r="9" spans="1:13" s="49" customFormat="1" ht="48" customHeight="1">
      <c r="A9" s="19">
        <v>3</v>
      </c>
      <c r="B9" s="14" t="s">
        <v>39</v>
      </c>
      <c r="C9" s="14" t="s">
        <v>106</v>
      </c>
      <c r="D9" s="21" t="s">
        <v>1</v>
      </c>
      <c r="E9" s="21" t="s">
        <v>100</v>
      </c>
      <c r="F9" s="47">
        <v>1180</v>
      </c>
      <c r="G9" s="26">
        <v>1.3268244715082196</v>
      </c>
      <c r="H9" s="26">
        <f t="shared" si="0"/>
        <v>1565.6528763796991</v>
      </c>
      <c r="I9" s="50"/>
    </row>
    <row r="10" spans="1:13" s="49" customFormat="1" ht="55.5" customHeight="1">
      <c r="A10" s="19">
        <v>4</v>
      </c>
      <c r="B10" s="14" t="s">
        <v>104</v>
      </c>
      <c r="C10" s="14" t="s">
        <v>105</v>
      </c>
      <c r="D10" s="21" t="s">
        <v>1</v>
      </c>
      <c r="E10" s="21" t="s">
        <v>100</v>
      </c>
      <c r="F10" s="47">
        <v>130</v>
      </c>
      <c r="G10" s="26">
        <v>1.7129239029104755</v>
      </c>
      <c r="H10" s="26">
        <f t="shared" si="0"/>
        <v>222.68010737836181</v>
      </c>
      <c r="I10" s="50"/>
    </row>
    <row r="11" spans="1:13" s="35" customFormat="1" ht="39.75" customHeight="1">
      <c r="A11" s="19"/>
      <c r="B11" s="61" t="s">
        <v>82</v>
      </c>
      <c r="C11" s="62"/>
      <c r="D11" s="62"/>
      <c r="E11" s="62"/>
      <c r="F11" s="62"/>
      <c r="G11" s="62"/>
      <c r="H11" s="33">
        <f>+SUM(H6:H10)</f>
        <v>2019.7513262905845</v>
      </c>
      <c r="I11" s="34">
        <f>+ROUND(H11*100/$H$93,2)</f>
        <v>1.52</v>
      </c>
      <c r="J11" s="8"/>
      <c r="K11" s="8"/>
    </row>
    <row r="12" spans="1:13" s="46" customFormat="1" ht="28.5" customHeight="1">
      <c r="A12" s="44" t="s">
        <v>63</v>
      </c>
      <c r="B12" s="45" t="s">
        <v>12</v>
      </c>
      <c r="C12" s="45" t="s">
        <v>107</v>
      </c>
      <c r="D12" s="29"/>
      <c r="E12" s="29"/>
      <c r="F12" s="29"/>
      <c r="G12" s="29"/>
      <c r="H12" s="26"/>
      <c r="I12" s="48"/>
    </row>
    <row r="13" spans="1:13" s="9" customFormat="1" ht="28.5" customHeight="1">
      <c r="A13" s="19">
        <v>1</v>
      </c>
      <c r="B13" s="14" t="s">
        <v>18</v>
      </c>
      <c r="C13" s="14" t="s">
        <v>108</v>
      </c>
      <c r="D13" s="21" t="s">
        <v>1</v>
      </c>
      <c r="E13" s="21" t="s">
        <v>100</v>
      </c>
      <c r="F13" s="47">
        <v>489.9</v>
      </c>
      <c r="G13" s="26">
        <v>12.915688306625272</v>
      </c>
      <c r="H13" s="26">
        <f t="shared" si="0"/>
        <v>6327.3957014157204</v>
      </c>
      <c r="I13" s="48"/>
    </row>
    <row r="14" spans="1:13" s="9" customFormat="1" ht="28.5" customHeight="1">
      <c r="A14" s="19">
        <v>2</v>
      </c>
      <c r="B14" s="14" t="s">
        <v>23</v>
      </c>
      <c r="C14" s="14" t="s">
        <v>112</v>
      </c>
      <c r="D14" s="21" t="s">
        <v>6</v>
      </c>
      <c r="E14" s="21" t="s">
        <v>99</v>
      </c>
      <c r="F14" s="47">
        <v>3179</v>
      </c>
      <c r="G14" s="26">
        <v>2.4466698881041911</v>
      </c>
      <c r="H14" s="26">
        <f t="shared" si="0"/>
        <v>7777.9635742832234</v>
      </c>
      <c r="I14" s="48"/>
    </row>
    <row r="15" spans="1:13" s="9" customFormat="1" ht="28.5" customHeight="1">
      <c r="A15" s="19">
        <v>3</v>
      </c>
      <c r="B15" s="14" t="s">
        <v>9</v>
      </c>
      <c r="C15" s="14" t="s">
        <v>109</v>
      </c>
      <c r="D15" s="21" t="s">
        <v>6</v>
      </c>
      <c r="E15" s="21" t="s">
        <v>99</v>
      </c>
      <c r="F15" s="47">
        <v>3171</v>
      </c>
      <c r="G15" s="26">
        <v>0.37764911243465693</v>
      </c>
      <c r="H15" s="26">
        <f t="shared" si="0"/>
        <v>1197.5253355302971</v>
      </c>
      <c r="I15" s="48"/>
    </row>
    <row r="16" spans="1:13" s="9" customFormat="1" ht="28.5" customHeight="1">
      <c r="A16" s="19">
        <v>4</v>
      </c>
      <c r="B16" s="14" t="s">
        <v>20</v>
      </c>
      <c r="C16" s="14" t="s">
        <v>110</v>
      </c>
      <c r="D16" s="21" t="s">
        <v>6</v>
      </c>
      <c r="E16" s="21" t="s">
        <v>99</v>
      </c>
      <c r="F16" s="47">
        <v>3171</v>
      </c>
      <c r="G16" s="26">
        <v>6.9047678805295449</v>
      </c>
      <c r="H16" s="26">
        <f t="shared" si="0"/>
        <v>21895.018949159188</v>
      </c>
      <c r="I16" s="48"/>
      <c r="M16" s="51"/>
    </row>
    <row r="17" spans="1:13" s="9" customFormat="1" ht="28.5" customHeight="1">
      <c r="A17" s="19">
        <v>5</v>
      </c>
      <c r="B17" s="14" t="s">
        <v>25</v>
      </c>
      <c r="C17" s="14" t="s">
        <v>111</v>
      </c>
      <c r="D17" s="21" t="s">
        <v>6</v>
      </c>
      <c r="E17" s="21" t="s">
        <v>99</v>
      </c>
      <c r="F17" s="47">
        <v>3171</v>
      </c>
      <c r="G17" s="26">
        <v>5.0923753048144524</v>
      </c>
      <c r="H17" s="26">
        <f t="shared" si="0"/>
        <v>16147.922091566628</v>
      </c>
      <c r="I17" s="48"/>
    </row>
    <row r="18" spans="1:13" s="9" customFormat="1" ht="47.25" customHeight="1">
      <c r="A18" s="19"/>
      <c r="B18" s="40" t="s">
        <v>40</v>
      </c>
      <c r="C18" s="40" t="s">
        <v>113</v>
      </c>
      <c r="D18" s="21"/>
      <c r="E18" s="21"/>
      <c r="F18" s="47"/>
      <c r="G18" s="26"/>
      <c r="H18" s="26"/>
      <c r="I18" s="48"/>
    </row>
    <row r="19" spans="1:13" s="9" customFormat="1" ht="30" customHeight="1">
      <c r="A19" s="19">
        <v>1</v>
      </c>
      <c r="B19" s="14" t="s">
        <v>18</v>
      </c>
      <c r="C19" s="14" t="s">
        <v>108</v>
      </c>
      <c r="D19" s="21" t="s">
        <v>1</v>
      </c>
      <c r="E19" s="21" t="s">
        <v>100</v>
      </c>
      <c r="F19" s="47">
        <v>86.85</v>
      </c>
      <c r="G19" s="26">
        <v>12.915688306625272</v>
      </c>
      <c r="H19" s="26">
        <f t="shared" si="0"/>
        <v>1121.7275294304047</v>
      </c>
      <c r="I19" s="48"/>
    </row>
    <row r="20" spans="1:13" s="9" customFormat="1" ht="30" customHeight="1">
      <c r="A20" s="19">
        <v>2</v>
      </c>
      <c r="B20" s="14" t="s">
        <v>23</v>
      </c>
      <c r="C20" s="14" t="s">
        <v>112</v>
      </c>
      <c r="D20" s="21" t="s">
        <v>6</v>
      </c>
      <c r="E20" s="21" t="s">
        <v>99</v>
      </c>
      <c r="F20" s="47">
        <v>579</v>
      </c>
      <c r="G20" s="26">
        <v>2.4466698881041911</v>
      </c>
      <c r="H20" s="26">
        <f t="shared" si="0"/>
        <v>1416.6218652123266</v>
      </c>
      <c r="I20" s="48"/>
    </row>
    <row r="21" spans="1:13" s="9" customFormat="1" ht="30" customHeight="1">
      <c r="A21" s="19">
        <v>3</v>
      </c>
      <c r="B21" s="14" t="s">
        <v>9</v>
      </c>
      <c r="C21" s="14" t="s">
        <v>109</v>
      </c>
      <c r="D21" s="21" t="s">
        <v>6</v>
      </c>
      <c r="E21" s="21" t="s">
        <v>99</v>
      </c>
      <c r="F21" s="47">
        <v>579</v>
      </c>
      <c r="G21" s="26">
        <v>0.37764911243465693</v>
      </c>
      <c r="H21" s="26">
        <f t="shared" si="0"/>
        <v>218.65883609966636</v>
      </c>
      <c r="I21" s="48"/>
    </row>
    <row r="22" spans="1:13" s="9" customFormat="1" ht="30" customHeight="1">
      <c r="A22" s="19">
        <v>4</v>
      </c>
      <c r="B22" s="14" t="s">
        <v>20</v>
      </c>
      <c r="C22" s="14" t="s">
        <v>110</v>
      </c>
      <c r="D22" s="21" t="s">
        <v>6</v>
      </c>
      <c r="E22" s="21" t="s">
        <v>99</v>
      </c>
      <c r="F22" s="47">
        <v>579</v>
      </c>
      <c r="G22" s="26">
        <v>6.9047678805295449</v>
      </c>
      <c r="H22" s="26">
        <f t="shared" si="0"/>
        <v>3997.8606028266067</v>
      </c>
      <c r="I22" s="48"/>
      <c r="M22" s="51"/>
    </row>
    <row r="23" spans="1:13" s="9" customFormat="1" ht="30" customHeight="1">
      <c r="A23" s="19">
        <v>5</v>
      </c>
      <c r="B23" s="14" t="s">
        <v>25</v>
      </c>
      <c r="C23" s="14" t="s">
        <v>111</v>
      </c>
      <c r="D23" s="21" t="s">
        <v>6</v>
      </c>
      <c r="E23" s="21" t="s">
        <v>99</v>
      </c>
      <c r="F23" s="47">
        <v>579</v>
      </c>
      <c r="G23" s="26">
        <v>5.0923753048144524</v>
      </c>
      <c r="H23" s="26">
        <f t="shared" si="0"/>
        <v>2948.485301487568</v>
      </c>
      <c r="I23" s="48"/>
    </row>
    <row r="24" spans="1:13" s="35" customFormat="1" ht="30" customHeight="1">
      <c r="A24" s="19"/>
      <c r="B24" s="61" t="s">
        <v>83</v>
      </c>
      <c r="C24" s="62"/>
      <c r="D24" s="62"/>
      <c r="E24" s="62"/>
      <c r="F24" s="62"/>
      <c r="G24" s="62"/>
      <c r="H24" s="33">
        <f>+SUM(H13:H23)</f>
        <v>63049.179787011635</v>
      </c>
      <c r="I24" s="34">
        <f>+ROUND(H24*100/$H$93,2)</f>
        <v>47.4</v>
      </c>
      <c r="J24" s="8"/>
      <c r="K24" s="8"/>
    </row>
    <row r="25" spans="1:13" s="46" customFormat="1" ht="30" customHeight="1">
      <c r="A25" s="44" t="s">
        <v>64</v>
      </c>
      <c r="B25" s="45" t="s">
        <v>21</v>
      </c>
      <c r="C25" s="45" t="s">
        <v>116</v>
      </c>
      <c r="D25" s="29"/>
      <c r="E25" s="29"/>
      <c r="F25" s="29"/>
      <c r="G25" s="29"/>
      <c r="H25" s="26"/>
      <c r="I25" s="48"/>
    </row>
    <row r="26" spans="1:13" s="9" customFormat="1" ht="40.5" customHeight="1">
      <c r="A26" s="19">
        <v>1</v>
      </c>
      <c r="B26" s="14" t="s">
        <v>10</v>
      </c>
      <c r="C26" s="14" t="s">
        <v>117</v>
      </c>
      <c r="D26" s="21" t="s">
        <v>1</v>
      </c>
      <c r="E26" s="21" t="s">
        <v>100</v>
      </c>
      <c r="F26" s="22">
        <v>26.53</v>
      </c>
      <c r="G26" s="26">
        <v>18.023372467318055</v>
      </c>
      <c r="H26" s="26">
        <f t="shared" si="0"/>
        <v>478.16007155794802</v>
      </c>
      <c r="I26" s="48"/>
    </row>
    <row r="27" spans="1:13" s="9" customFormat="1" ht="40.5" customHeight="1">
      <c r="A27" s="19">
        <v>2</v>
      </c>
      <c r="B27" s="14" t="s">
        <v>7</v>
      </c>
      <c r="C27" s="14" t="s">
        <v>118</v>
      </c>
      <c r="D27" s="21" t="s">
        <v>5</v>
      </c>
      <c r="E27" s="21" t="s">
        <v>96</v>
      </c>
      <c r="F27" s="47">
        <v>759</v>
      </c>
      <c r="G27" s="26">
        <v>16.397132863284369</v>
      </c>
      <c r="H27" s="26">
        <f t="shared" si="0"/>
        <v>12445.423843232837</v>
      </c>
      <c r="I27" s="48"/>
    </row>
    <row r="28" spans="1:13" s="8" customFormat="1" ht="25.5" customHeight="1">
      <c r="A28" s="19">
        <v>3</v>
      </c>
      <c r="B28" s="14" t="s">
        <v>17</v>
      </c>
      <c r="C28" s="14" t="s">
        <v>119</v>
      </c>
      <c r="D28" s="21" t="s">
        <v>1</v>
      </c>
      <c r="E28" s="21" t="s">
        <v>100</v>
      </c>
      <c r="F28" s="22">
        <v>13.200000000000001</v>
      </c>
      <c r="G28" s="26">
        <v>68.467776304441458</v>
      </c>
      <c r="H28" s="26">
        <f t="shared" si="0"/>
        <v>903.77464721862736</v>
      </c>
      <c r="I28" s="48"/>
    </row>
    <row r="29" spans="1:13" s="9" customFormat="1" ht="25.5" customHeight="1">
      <c r="A29" s="19">
        <v>4</v>
      </c>
      <c r="B29" s="14" t="s">
        <v>13</v>
      </c>
      <c r="C29" s="14" t="s">
        <v>120</v>
      </c>
      <c r="D29" s="21" t="s">
        <v>6</v>
      </c>
      <c r="E29" s="21" t="s">
        <v>99</v>
      </c>
      <c r="F29" s="47">
        <v>1268</v>
      </c>
      <c r="G29" s="26">
        <v>1.3946871085736823</v>
      </c>
      <c r="H29" s="26">
        <f t="shared" si="0"/>
        <v>1768.4632536714291</v>
      </c>
      <c r="I29" s="48"/>
    </row>
    <row r="30" spans="1:13" s="9" customFormat="1" ht="25.5" customHeight="1">
      <c r="A30" s="19">
        <v>5</v>
      </c>
      <c r="B30" s="14" t="s">
        <v>14</v>
      </c>
      <c r="C30" s="14" t="s">
        <v>121</v>
      </c>
      <c r="D30" s="21" t="s">
        <v>6</v>
      </c>
      <c r="E30" s="21" t="s">
        <v>99</v>
      </c>
      <c r="F30" s="47">
        <v>1268</v>
      </c>
      <c r="G30" s="26">
        <v>3.6129461997859251</v>
      </c>
      <c r="H30" s="26">
        <f t="shared" si="0"/>
        <v>4581.215781328553</v>
      </c>
      <c r="I30" s="48"/>
    </row>
    <row r="31" spans="1:13" s="9" customFormat="1" ht="47.25" customHeight="1">
      <c r="A31" s="19">
        <v>6</v>
      </c>
      <c r="B31" s="14" t="s">
        <v>15</v>
      </c>
      <c r="C31" s="14" t="s">
        <v>122</v>
      </c>
      <c r="D31" s="21" t="s">
        <v>1</v>
      </c>
      <c r="E31" s="21" t="s">
        <v>100</v>
      </c>
      <c r="F31" s="24">
        <v>38.04</v>
      </c>
      <c r="G31" s="26">
        <v>29.784302985157872</v>
      </c>
      <c r="H31" s="26">
        <f t="shared" si="0"/>
        <v>1132.9948855554055</v>
      </c>
      <c r="I31" s="48"/>
    </row>
    <row r="32" spans="1:13" s="9" customFormat="1" ht="40.5" customHeight="1">
      <c r="A32" s="19">
        <v>7</v>
      </c>
      <c r="B32" s="14" t="s">
        <v>16</v>
      </c>
      <c r="C32" s="14" t="s">
        <v>123</v>
      </c>
      <c r="D32" s="21" t="s">
        <v>6</v>
      </c>
      <c r="E32" s="21" t="s">
        <v>99</v>
      </c>
      <c r="F32" s="24">
        <v>1268</v>
      </c>
      <c r="G32" s="26">
        <v>9.1766484877985093</v>
      </c>
      <c r="H32" s="26">
        <f t="shared" si="0"/>
        <v>11635.99028252851</v>
      </c>
      <c r="I32" s="48"/>
    </row>
    <row r="33" spans="1:11" s="35" customFormat="1" ht="36.75" customHeight="1">
      <c r="A33" s="19"/>
      <c r="B33" s="61" t="s">
        <v>84</v>
      </c>
      <c r="C33" s="62"/>
      <c r="D33" s="62"/>
      <c r="E33" s="62"/>
      <c r="F33" s="62"/>
      <c r="G33" s="62"/>
      <c r="H33" s="33">
        <f>+SUM(H26:H32)</f>
        <v>32946.022765093308</v>
      </c>
      <c r="I33" s="34">
        <f>+ROUND(H33*100/$H$93,2)</f>
        <v>24.77</v>
      </c>
      <c r="J33" s="8"/>
      <c r="K33" s="8"/>
    </row>
    <row r="34" spans="1:11" s="46" customFormat="1" ht="16.5">
      <c r="A34" s="44" t="s">
        <v>65</v>
      </c>
      <c r="B34" s="45" t="s">
        <v>22</v>
      </c>
      <c r="C34" s="59" t="s">
        <v>124</v>
      </c>
      <c r="D34" s="29"/>
      <c r="E34" s="29"/>
      <c r="F34" s="29"/>
      <c r="G34" s="29"/>
      <c r="H34" s="26"/>
      <c r="I34" s="48"/>
    </row>
    <row r="35" spans="1:11" s="9" customFormat="1" ht="45" customHeight="1">
      <c r="A35" s="19">
        <v>1</v>
      </c>
      <c r="B35" s="20" t="s">
        <v>41</v>
      </c>
      <c r="C35" s="14" t="s">
        <v>125</v>
      </c>
      <c r="D35" s="21" t="s">
        <v>1</v>
      </c>
      <c r="E35" s="21" t="s">
        <v>100</v>
      </c>
      <c r="F35" s="22">
        <v>1.8</v>
      </c>
      <c r="G35" s="26">
        <v>13.625484513443608</v>
      </c>
      <c r="H35" s="26">
        <f t="shared" si="0"/>
        <v>24.525872124198493</v>
      </c>
      <c r="I35" s="48"/>
    </row>
    <row r="36" spans="1:11" s="9" customFormat="1" ht="27">
      <c r="A36" s="19">
        <v>2</v>
      </c>
      <c r="B36" s="14" t="s">
        <v>42</v>
      </c>
      <c r="C36" s="14" t="s">
        <v>126</v>
      </c>
      <c r="D36" s="21" t="s">
        <v>6</v>
      </c>
      <c r="E36" s="21" t="s">
        <v>99</v>
      </c>
      <c r="F36" s="24">
        <v>27.553500000000003</v>
      </c>
      <c r="G36" s="26">
        <v>2.10049108397244</v>
      </c>
      <c r="H36" s="26">
        <f t="shared" si="0"/>
        <v>57.875881082234635</v>
      </c>
      <c r="I36" s="48"/>
    </row>
    <row r="37" spans="1:11" s="9" customFormat="1" ht="40.5" customHeight="1">
      <c r="A37" s="19">
        <v>3</v>
      </c>
      <c r="B37" s="14" t="s">
        <v>43</v>
      </c>
      <c r="C37" s="14" t="s">
        <v>127</v>
      </c>
      <c r="D37" s="21" t="s">
        <v>5</v>
      </c>
      <c r="E37" s="21" t="s">
        <v>96</v>
      </c>
      <c r="F37" s="24">
        <v>27</v>
      </c>
      <c r="G37" s="25">
        <v>33.109431632012218</v>
      </c>
      <c r="H37" s="26">
        <f t="shared" si="0"/>
        <v>893.95465406432982</v>
      </c>
      <c r="I37" s="48"/>
    </row>
    <row r="38" spans="1:11" s="9" customFormat="1" ht="27.75" customHeight="1">
      <c r="A38" s="19">
        <v>4</v>
      </c>
      <c r="B38" s="14" t="s">
        <v>44</v>
      </c>
      <c r="C38" s="14" t="s">
        <v>128</v>
      </c>
      <c r="D38" s="21" t="s">
        <v>1</v>
      </c>
      <c r="E38" s="21" t="s">
        <v>100</v>
      </c>
      <c r="F38" s="25">
        <v>0.2</v>
      </c>
      <c r="G38" s="26">
        <v>116.53991770028567</v>
      </c>
      <c r="H38" s="26">
        <f t="shared" si="0"/>
        <v>23.307983540057137</v>
      </c>
      <c r="I38" s="48"/>
    </row>
    <row r="39" spans="1:11" s="9" customFormat="1" ht="30" customHeight="1">
      <c r="A39" s="19">
        <v>5</v>
      </c>
      <c r="B39" s="14" t="s">
        <v>8</v>
      </c>
      <c r="C39" s="14" t="s">
        <v>129</v>
      </c>
      <c r="D39" s="21" t="s">
        <v>1</v>
      </c>
      <c r="E39" s="21" t="s">
        <v>100</v>
      </c>
      <c r="F39" s="24">
        <v>107.22</v>
      </c>
      <c r="G39" s="26">
        <v>12.915688306625272</v>
      </c>
      <c r="H39" s="26">
        <f t="shared" si="0"/>
        <v>1384.8201002363617</v>
      </c>
      <c r="I39" s="48"/>
    </row>
    <row r="40" spans="1:11" s="9" customFormat="1" ht="30" customHeight="1">
      <c r="A40" s="19">
        <v>6</v>
      </c>
      <c r="B40" s="14" t="s">
        <v>23</v>
      </c>
      <c r="C40" s="14" t="s">
        <v>112</v>
      </c>
      <c r="D40" s="21" t="s">
        <v>6</v>
      </c>
      <c r="E40" s="21" t="s">
        <v>99</v>
      </c>
      <c r="F40" s="24">
        <v>844.1</v>
      </c>
      <c r="G40" s="26">
        <v>2.4466698881041911</v>
      </c>
      <c r="H40" s="26">
        <f t="shared" si="0"/>
        <v>2065.2340525487475</v>
      </c>
      <c r="I40" s="48"/>
    </row>
    <row r="41" spans="1:11" s="9" customFormat="1" ht="30" customHeight="1">
      <c r="A41" s="19">
        <v>7</v>
      </c>
      <c r="B41" s="14" t="s">
        <v>9</v>
      </c>
      <c r="C41" s="14" t="s">
        <v>109</v>
      </c>
      <c r="D41" s="21" t="s">
        <v>6</v>
      </c>
      <c r="E41" s="21" t="s">
        <v>99</v>
      </c>
      <c r="F41" s="24">
        <v>816.6</v>
      </c>
      <c r="G41" s="26">
        <v>0.37764911243465688</v>
      </c>
      <c r="H41" s="26">
        <f t="shared" si="0"/>
        <v>308.3882652141408</v>
      </c>
      <c r="I41" s="48"/>
    </row>
    <row r="42" spans="1:11" s="9" customFormat="1" ht="30" customHeight="1">
      <c r="A42" s="19">
        <v>8</v>
      </c>
      <c r="B42" s="14" t="s">
        <v>19</v>
      </c>
      <c r="C42" s="14" t="s">
        <v>130</v>
      </c>
      <c r="D42" s="21" t="s">
        <v>6</v>
      </c>
      <c r="E42" s="21" t="s">
        <v>99</v>
      </c>
      <c r="F42" s="24">
        <v>816.6</v>
      </c>
      <c r="G42" s="26">
        <v>6.2798458977225495</v>
      </c>
      <c r="H42" s="26">
        <f t="shared" si="0"/>
        <v>5128.1221600802337</v>
      </c>
      <c r="I42" s="48"/>
    </row>
    <row r="43" spans="1:11" s="46" customFormat="1" ht="30" customHeight="1">
      <c r="A43" s="29">
        <v>9</v>
      </c>
      <c r="B43" s="52" t="s">
        <v>34</v>
      </c>
      <c r="C43" s="52" t="s">
        <v>132</v>
      </c>
      <c r="D43" s="29"/>
      <c r="E43" s="29"/>
      <c r="F43" s="53"/>
      <c r="G43" s="29"/>
      <c r="H43" s="26"/>
      <c r="I43" s="48"/>
    </row>
    <row r="44" spans="1:11" s="9" customFormat="1" ht="27">
      <c r="A44" s="19"/>
      <c r="B44" s="14" t="s">
        <v>27</v>
      </c>
      <c r="C44" s="14" t="s">
        <v>131</v>
      </c>
      <c r="D44" s="21" t="s">
        <v>28</v>
      </c>
      <c r="E44" s="21" t="s">
        <v>97</v>
      </c>
      <c r="F44" s="21">
        <v>8</v>
      </c>
      <c r="G44" s="26">
        <v>9.6456837781469442</v>
      </c>
      <c r="H44" s="26">
        <f t="shared" si="0"/>
        <v>77.165470225175554</v>
      </c>
      <c r="I44" s="48"/>
    </row>
    <row r="45" spans="1:11" s="9" customFormat="1" ht="26.25" customHeight="1">
      <c r="A45" s="19"/>
      <c r="B45" s="20" t="s">
        <v>29</v>
      </c>
      <c r="C45" s="20" t="s">
        <v>133</v>
      </c>
      <c r="D45" s="21" t="s">
        <v>5</v>
      </c>
      <c r="E45" s="21" t="s">
        <v>96</v>
      </c>
      <c r="F45" s="22">
        <v>29.2</v>
      </c>
      <c r="G45" s="26">
        <v>2.3352200492305237</v>
      </c>
      <c r="H45" s="26">
        <f t="shared" si="0"/>
        <v>68.188425437531293</v>
      </c>
      <c r="I45" s="48"/>
    </row>
    <row r="46" spans="1:11" s="9" customFormat="1" ht="26.25" customHeight="1">
      <c r="A46" s="19"/>
      <c r="B46" s="20" t="s">
        <v>30</v>
      </c>
      <c r="C46" s="20" t="s">
        <v>134</v>
      </c>
      <c r="D46" s="21" t="s">
        <v>1</v>
      </c>
      <c r="E46" s="21" t="s">
        <v>100</v>
      </c>
      <c r="F46" s="22">
        <v>0.16</v>
      </c>
      <c r="G46" s="26">
        <v>9.2667462271052532</v>
      </c>
      <c r="H46" s="26">
        <f t="shared" si="0"/>
        <v>1.4826793963368405</v>
      </c>
      <c r="I46" s="48"/>
    </row>
    <row r="47" spans="1:11" s="9" customFormat="1" ht="26.25" customHeight="1">
      <c r="A47" s="19"/>
      <c r="B47" s="20" t="s">
        <v>31</v>
      </c>
      <c r="C47" s="20" t="s">
        <v>135</v>
      </c>
      <c r="D47" s="21" t="s">
        <v>1</v>
      </c>
      <c r="E47" s="21" t="s">
        <v>100</v>
      </c>
      <c r="F47" s="24">
        <v>1.6</v>
      </c>
      <c r="G47" s="26">
        <v>50.65782940274957</v>
      </c>
      <c r="H47" s="26">
        <f t="shared" si="0"/>
        <v>81.052527044399312</v>
      </c>
      <c r="I47" s="48"/>
    </row>
    <row r="48" spans="1:11" s="9" customFormat="1" ht="26.25" customHeight="1">
      <c r="A48" s="19"/>
      <c r="B48" s="20" t="s">
        <v>32</v>
      </c>
      <c r="C48" s="20" t="s">
        <v>136</v>
      </c>
      <c r="D48" s="21" t="s">
        <v>4</v>
      </c>
      <c r="E48" s="21" t="s">
        <v>98</v>
      </c>
      <c r="F48" s="47">
        <v>1</v>
      </c>
      <c r="G48" s="26">
        <v>27.800238681315758</v>
      </c>
      <c r="H48" s="26">
        <f t="shared" si="0"/>
        <v>27.800238681315758</v>
      </c>
      <c r="I48" s="48"/>
    </row>
    <row r="49" spans="1:11" s="9" customFormat="1" ht="26.25" customHeight="1">
      <c r="A49" s="19"/>
      <c r="B49" s="20" t="s">
        <v>32</v>
      </c>
      <c r="C49" s="20" t="s">
        <v>136</v>
      </c>
      <c r="D49" s="21" t="s">
        <v>4</v>
      </c>
      <c r="E49" s="21" t="s">
        <v>98</v>
      </c>
      <c r="F49" s="21">
        <v>7</v>
      </c>
      <c r="G49" s="26">
        <v>25.946889435894711</v>
      </c>
      <c r="H49" s="26">
        <f t="shared" ref="H49:H91" si="1">+F49*G49</f>
        <v>181.62822605126297</v>
      </c>
      <c r="I49" s="48"/>
    </row>
    <row r="50" spans="1:11" s="35" customFormat="1" ht="45" customHeight="1">
      <c r="A50" s="19"/>
      <c r="B50" s="61" t="s">
        <v>85</v>
      </c>
      <c r="C50" s="62"/>
      <c r="D50" s="62"/>
      <c r="E50" s="62"/>
      <c r="F50" s="62"/>
      <c r="G50" s="62"/>
      <c r="H50" s="33">
        <f>+SUM(H35:H49)</f>
        <v>10323.546535726326</v>
      </c>
      <c r="I50" s="34">
        <f>+ROUND(H50*100/$H$93,2)</f>
        <v>7.76</v>
      </c>
      <c r="J50" s="8"/>
      <c r="K50" s="8"/>
    </row>
    <row r="51" spans="1:11" s="46" customFormat="1" ht="16.5">
      <c r="A51" s="44" t="s">
        <v>66</v>
      </c>
      <c r="B51" s="45" t="s">
        <v>24</v>
      </c>
      <c r="C51" s="59" t="s">
        <v>137</v>
      </c>
      <c r="D51" s="29"/>
      <c r="E51" s="29"/>
      <c r="F51" s="29"/>
      <c r="G51" s="29"/>
      <c r="H51" s="26"/>
      <c r="I51" s="48"/>
    </row>
    <row r="52" spans="1:11" s="9" customFormat="1" ht="45" customHeight="1">
      <c r="A52" s="19">
        <v>1</v>
      </c>
      <c r="B52" s="20" t="s">
        <v>41</v>
      </c>
      <c r="C52" s="14" t="s">
        <v>125</v>
      </c>
      <c r="D52" s="21" t="s">
        <v>1</v>
      </c>
      <c r="E52" s="21" t="s">
        <v>100</v>
      </c>
      <c r="F52" s="22">
        <v>3.3</v>
      </c>
      <c r="G52" s="26">
        <v>13.625484513443608</v>
      </c>
      <c r="H52" s="26">
        <f t="shared" si="1"/>
        <v>44.9640988943639</v>
      </c>
      <c r="I52" s="48"/>
    </row>
    <row r="53" spans="1:11" s="9" customFormat="1" ht="27">
      <c r="A53" s="19">
        <v>2</v>
      </c>
      <c r="B53" s="14" t="s">
        <v>42</v>
      </c>
      <c r="C53" s="14" t="s">
        <v>126</v>
      </c>
      <c r="D53" s="21" t="s">
        <v>6</v>
      </c>
      <c r="E53" s="21" t="s">
        <v>99</v>
      </c>
      <c r="F53" s="24">
        <v>51.555660000000003</v>
      </c>
      <c r="G53" s="26">
        <v>2.10049108397244</v>
      </c>
      <c r="H53" s="26">
        <f t="shared" si="1"/>
        <v>108.29220415831458</v>
      </c>
      <c r="I53" s="48"/>
    </row>
    <row r="54" spans="1:11" s="9" customFormat="1" ht="37.5" customHeight="1">
      <c r="A54" s="19">
        <v>3</v>
      </c>
      <c r="B54" s="14" t="s">
        <v>43</v>
      </c>
      <c r="C54" s="14" t="s">
        <v>127</v>
      </c>
      <c r="D54" s="21" t="s">
        <v>5</v>
      </c>
      <c r="E54" s="21" t="s">
        <v>96</v>
      </c>
      <c r="F54" s="24">
        <v>50.52</v>
      </c>
      <c r="G54" s="25">
        <v>33.109431632012218</v>
      </c>
      <c r="H54" s="26">
        <f t="shared" si="1"/>
        <v>1672.6884860492573</v>
      </c>
      <c r="I54" s="48"/>
    </row>
    <row r="55" spans="1:11" s="9" customFormat="1" ht="27">
      <c r="A55" s="19">
        <v>4</v>
      </c>
      <c r="B55" s="14" t="s">
        <v>44</v>
      </c>
      <c r="C55" s="14" t="s">
        <v>128</v>
      </c>
      <c r="D55" s="21" t="s">
        <v>1</v>
      </c>
      <c r="E55" s="21" t="s">
        <v>100</v>
      </c>
      <c r="F55" s="25">
        <v>0.99999999999999989</v>
      </c>
      <c r="G55" s="26">
        <v>116.53991770028567</v>
      </c>
      <c r="H55" s="26">
        <f t="shared" si="1"/>
        <v>116.53991770028566</v>
      </c>
      <c r="I55" s="48"/>
    </row>
    <row r="56" spans="1:11" s="9" customFormat="1" ht="24" customHeight="1">
      <c r="A56" s="19">
        <v>5</v>
      </c>
      <c r="B56" s="14" t="s">
        <v>23</v>
      </c>
      <c r="C56" s="14" t="s">
        <v>138</v>
      </c>
      <c r="D56" s="21" t="s">
        <v>6</v>
      </c>
      <c r="E56" s="21" t="s">
        <v>99</v>
      </c>
      <c r="F56" s="24">
        <v>433.80000000000007</v>
      </c>
      <c r="G56" s="26">
        <v>2.4466698881041911</v>
      </c>
      <c r="H56" s="26">
        <f t="shared" si="1"/>
        <v>1061.3653974595982</v>
      </c>
      <c r="I56" s="48"/>
    </row>
    <row r="57" spans="1:11" s="9" customFormat="1" ht="24" customHeight="1">
      <c r="A57" s="19">
        <v>6</v>
      </c>
      <c r="B57" s="14" t="s">
        <v>9</v>
      </c>
      <c r="C57" s="14" t="s">
        <v>109</v>
      </c>
      <c r="D57" s="21" t="s">
        <v>6</v>
      </c>
      <c r="E57" s="21" t="s">
        <v>99</v>
      </c>
      <c r="F57" s="24">
        <v>433.80000000000007</v>
      </c>
      <c r="G57" s="26">
        <v>0.37764911243465693</v>
      </c>
      <c r="H57" s="26">
        <f t="shared" si="1"/>
        <v>163.82418497415421</v>
      </c>
      <c r="I57" s="48"/>
    </row>
    <row r="58" spans="1:11" s="9" customFormat="1" ht="24" customHeight="1">
      <c r="A58" s="19">
        <v>7</v>
      </c>
      <c r="B58" s="14" t="s">
        <v>25</v>
      </c>
      <c r="C58" s="14" t="s">
        <v>111</v>
      </c>
      <c r="D58" s="21" t="s">
        <v>6</v>
      </c>
      <c r="E58" s="21" t="s">
        <v>99</v>
      </c>
      <c r="F58" s="24">
        <v>433.80000000000007</v>
      </c>
      <c r="G58" s="26">
        <v>5.0923753048144524</v>
      </c>
      <c r="H58" s="26">
        <f t="shared" si="1"/>
        <v>2209.0724072285097</v>
      </c>
      <c r="I58" s="48"/>
    </row>
    <row r="59" spans="1:11" s="35" customFormat="1" ht="35.25" customHeight="1">
      <c r="A59" s="19"/>
      <c r="B59" s="61" t="s">
        <v>86</v>
      </c>
      <c r="C59" s="62"/>
      <c r="D59" s="62"/>
      <c r="E59" s="62"/>
      <c r="F59" s="62"/>
      <c r="G59" s="62"/>
      <c r="H59" s="33">
        <f>+SUM(H52:H58)</f>
        <v>5376.7466964644846</v>
      </c>
      <c r="I59" s="34">
        <f>+ROUND(H59*100/$H$93,2)</f>
        <v>4.04</v>
      </c>
      <c r="J59" s="8"/>
      <c r="K59" s="8"/>
    </row>
    <row r="60" spans="1:11" s="46" customFormat="1" ht="16.5">
      <c r="A60" s="44" t="s">
        <v>67</v>
      </c>
      <c r="B60" s="45" t="s">
        <v>45</v>
      </c>
      <c r="C60" s="59" t="s">
        <v>114</v>
      </c>
      <c r="D60" s="29"/>
      <c r="E60" s="29"/>
      <c r="F60" s="29"/>
      <c r="G60" s="29"/>
      <c r="H60" s="26"/>
      <c r="I60" s="48"/>
    </row>
    <row r="61" spans="1:11" s="9" customFormat="1" ht="27">
      <c r="A61" s="19">
        <v>1</v>
      </c>
      <c r="B61" s="14" t="s">
        <v>46</v>
      </c>
      <c r="C61" s="14" t="s">
        <v>115</v>
      </c>
      <c r="D61" s="21" t="s">
        <v>6</v>
      </c>
      <c r="E61" s="21" t="s">
        <v>99</v>
      </c>
      <c r="F61" s="47">
        <v>67</v>
      </c>
      <c r="G61" s="26">
        <v>3.1742890413565141</v>
      </c>
      <c r="H61" s="26">
        <f t="shared" si="1"/>
        <v>212.67736577088644</v>
      </c>
      <c r="I61" s="48"/>
    </row>
    <row r="62" spans="1:11" s="35" customFormat="1" ht="33.75" customHeight="1">
      <c r="A62" s="19"/>
      <c r="B62" s="61" t="s">
        <v>87</v>
      </c>
      <c r="C62" s="62"/>
      <c r="D62" s="62"/>
      <c r="E62" s="62"/>
      <c r="F62" s="62"/>
      <c r="G62" s="62"/>
      <c r="H62" s="33">
        <f>+SUM(H61)</f>
        <v>212.67736577088644</v>
      </c>
      <c r="I62" s="34">
        <f>+ROUND(H62*100/$H$93,2)</f>
        <v>0.16</v>
      </c>
      <c r="J62" s="8"/>
      <c r="K62" s="8"/>
    </row>
    <row r="63" spans="1:11" s="46" customFormat="1" ht="16.5">
      <c r="A63" s="44" t="s">
        <v>68</v>
      </c>
      <c r="B63" s="45" t="s">
        <v>49</v>
      </c>
      <c r="C63" s="45" t="s">
        <v>139</v>
      </c>
      <c r="D63" s="29"/>
      <c r="E63" s="29"/>
      <c r="F63" s="29"/>
      <c r="G63" s="29"/>
      <c r="H63" s="26"/>
      <c r="I63" s="48"/>
    </row>
    <row r="64" spans="1:11" s="9" customFormat="1" ht="24.75" customHeight="1">
      <c r="A64" s="19">
        <v>1</v>
      </c>
      <c r="B64" s="20" t="s">
        <v>47</v>
      </c>
      <c r="C64" s="20" t="s">
        <v>135</v>
      </c>
      <c r="D64" s="21" t="s">
        <v>1</v>
      </c>
      <c r="E64" s="21" t="s">
        <v>100</v>
      </c>
      <c r="F64" s="22">
        <v>15.9</v>
      </c>
      <c r="G64" s="26">
        <v>13.625484513443608</v>
      </c>
      <c r="H64" s="26">
        <f t="shared" si="1"/>
        <v>216.64520376375336</v>
      </c>
      <c r="I64" s="48"/>
    </row>
    <row r="65" spans="1:11" s="9" customFormat="1" ht="24.75" customHeight="1">
      <c r="A65" s="19">
        <v>2</v>
      </c>
      <c r="B65" s="14" t="s">
        <v>48</v>
      </c>
      <c r="C65" s="14" t="s">
        <v>140</v>
      </c>
      <c r="D65" s="21" t="s">
        <v>6</v>
      </c>
      <c r="E65" s="21" t="s">
        <v>99</v>
      </c>
      <c r="F65" s="26">
        <v>400.68</v>
      </c>
      <c r="G65" s="26">
        <v>1.3670614506444843</v>
      </c>
      <c r="H65" s="26">
        <f t="shared" si="1"/>
        <v>547.75418204423192</v>
      </c>
      <c r="I65" s="48"/>
    </row>
    <row r="66" spans="1:11" s="9" customFormat="1" ht="44.25" customHeight="1">
      <c r="A66" s="19">
        <v>3</v>
      </c>
      <c r="B66" s="14" t="s">
        <v>50</v>
      </c>
      <c r="C66" s="14" t="s">
        <v>143</v>
      </c>
      <c r="D66" s="21" t="s">
        <v>4</v>
      </c>
      <c r="E66" s="21" t="s">
        <v>98</v>
      </c>
      <c r="F66" s="47">
        <v>106</v>
      </c>
      <c r="G66" s="26">
        <v>62.1118201547648</v>
      </c>
      <c r="H66" s="26">
        <f t="shared" si="1"/>
        <v>6583.8529364050692</v>
      </c>
      <c r="I66" s="50"/>
    </row>
    <row r="67" spans="1:11" s="9" customFormat="1" ht="56.25" customHeight="1">
      <c r="A67" s="19">
        <v>4</v>
      </c>
      <c r="B67" s="14" t="s">
        <v>72</v>
      </c>
      <c r="C67" s="14" t="s">
        <v>142</v>
      </c>
      <c r="D67" s="21" t="s">
        <v>2</v>
      </c>
      <c r="E67" s="21" t="s">
        <v>101</v>
      </c>
      <c r="F67" s="23">
        <v>0.3402</v>
      </c>
      <c r="G67" s="25">
        <v>826.7048471336683</v>
      </c>
      <c r="H67" s="26">
        <f t="shared" si="1"/>
        <v>281.24498899487395</v>
      </c>
      <c r="I67" s="48"/>
    </row>
    <row r="68" spans="1:11" s="9" customFormat="1" ht="56.25" customHeight="1">
      <c r="A68" s="19">
        <v>5</v>
      </c>
      <c r="B68" s="14" t="s">
        <v>51</v>
      </c>
      <c r="C68" s="14" t="s">
        <v>141</v>
      </c>
      <c r="D68" s="21" t="s">
        <v>5</v>
      </c>
      <c r="E68" s="21" t="s">
        <v>96</v>
      </c>
      <c r="F68" s="47">
        <v>156</v>
      </c>
      <c r="G68" s="26">
        <v>13.438012835877148</v>
      </c>
      <c r="H68" s="26">
        <f t="shared" si="1"/>
        <v>2096.330002396835</v>
      </c>
      <c r="I68" s="48"/>
    </row>
    <row r="69" spans="1:11" s="35" customFormat="1" ht="36" customHeight="1">
      <c r="A69" s="19"/>
      <c r="B69" s="61" t="s">
        <v>88</v>
      </c>
      <c r="C69" s="62"/>
      <c r="D69" s="62"/>
      <c r="E69" s="62"/>
      <c r="F69" s="62"/>
      <c r="G69" s="62"/>
      <c r="H69" s="33">
        <f>+SUM(H64:H68)</f>
        <v>9725.8273136047646</v>
      </c>
      <c r="I69" s="34">
        <f>+ROUND(H69*100/$H$93,2)</f>
        <v>7.31</v>
      </c>
      <c r="J69" s="8"/>
      <c r="K69" s="8"/>
    </row>
    <row r="70" spans="1:11" s="46" customFormat="1" ht="16.5">
      <c r="A70" s="44" t="s">
        <v>69</v>
      </c>
      <c r="B70" s="45" t="s">
        <v>55</v>
      </c>
      <c r="C70" s="45" t="s">
        <v>144</v>
      </c>
      <c r="D70" s="29"/>
      <c r="E70" s="29"/>
      <c r="F70" s="29"/>
      <c r="G70" s="29"/>
      <c r="H70" s="26"/>
      <c r="I70" s="48"/>
    </row>
    <row r="71" spans="1:11" s="28" customFormat="1" ht="43.5" customHeight="1">
      <c r="A71" s="41">
        <v>1</v>
      </c>
      <c r="B71" s="42" t="s">
        <v>54</v>
      </c>
      <c r="C71" s="42" t="s">
        <v>145</v>
      </c>
      <c r="D71" s="21" t="s">
        <v>1</v>
      </c>
      <c r="E71" s="21" t="s">
        <v>100</v>
      </c>
      <c r="F71" s="41">
        <v>12.2</v>
      </c>
      <c r="G71" s="43">
        <v>5.9634491909469967</v>
      </c>
      <c r="H71" s="26">
        <f t="shared" si="1"/>
        <v>72.754080129553358</v>
      </c>
      <c r="I71" s="50"/>
    </row>
    <row r="72" spans="1:11" s="8" customFormat="1" ht="16.5">
      <c r="A72" s="19">
        <v>2</v>
      </c>
      <c r="B72" s="14" t="s">
        <v>52</v>
      </c>
      <c r="C72" s="14" t="s">
        <v>146</v>
      </c>
      <c r="D72" s="21" t="s">
        <v>1</v>
      </c>
      <c r="E72" s="21" t="s">
        <v>100</v>
      </c>
      <c r="F72" s="22">
        <v>5.5</v>
      </c>
      <c r="G72" s="26">
        <v>73.588638731632628</v>
      </c>
      <c r="H72" s="26">
        <f t="shared" si="1"/>
        <v>404.73751302397943</v>
      </c>
      <c r="I72" s="48"/>
    </row>
    <row r="73" spans="1:11" s="32" customFormat="1" ht="16.5">
      <c r="A73" s="29">
        <v>3</v>
      </c>
      <c r="B73" s="30" t="s">
        <v>53</v>
      </c>
      <c r="C73" s="30" t="s">
        <v>147</v>
      </c>
      <c r="D73" s="21" t="s">
        <v>2</v>
      </c>
      <c r="E73" s="21" t="s">
        <v>101</v>
      </c>
      <c r="F73" s="31">
        <v>4.2788999999999993</v>
      </c>
      <c r="G73" s="26">
        <v>956.74971109624641</v>
      </c>
      <c r="H73" s="26">
        <f t="shared" si="1"/>
        <v>4093.8363388097282</v>
      </c>
      <c r="I73" s="48"/>
    </row>
    <row r="74" spans="1:11" s="35" customFormat="1" ht="37.5" customHeight="1">
      <c r="A74" s="19"/>
      <c r="B74" s="61" t="s">
        <v>89</v>
      </c>
      <c r="C74" s="62"/>
      <c r="D74" s="62"/>
      <c r="E74" s="62"/>
      <c r="F74" s="62"/>
      <c r="G74" s="62"/>
      <c r="H74" s="33">
        <f>+SUM(H71:H73)</f>
        <v>4571.3279319632611</v>
      </c>
      <c r="I74" s="34">
        <f>+ROUND(H74*100/$H$93,2)</f>
        <v>3.44</v>
      </c>
      <c r="J74" s="8"/>
      <c r="K74" s="8"/>
    </row>
    <row r="75" spans="1:11" s="46" customFormat="1" ht="28.5">
      <c r="A75" s="44" t="s">
        <v>70</v>
      </c>
      <c r="B75" s="60" t="s">
        <v>57</v>
      </c>
      <c r="C75" s="45" t="s">
        <v>148</v>
      </c>
      <c r="D75" s="29"/>
      <c r="E75" s="29"/>
      <c r="F75" s="29"/>
      <c r="G75" s="29"/>
      <c r="H75" s="26"/>
      <c r="I75" s="48"/>
    </row>
    <row r="76" spans="1:11" s="9" customFormat="1" ht="43.5" customHeight="1">
      <c r="A76" s="19">
        <v>1</v>
      </c>
      <c r="B76" s="14" t="s">
        <v>56</v>
      </c>
      <c r="C76" s="14" t="s">
        <v>149</v>
      </c>
      <c r="D76" s="21" t="s">
        <v>5</v>
      </c>
      <c r="E76" s="21" t="s">
        <v>96</v>
      </c>
      <c r="F76" s="24">
        <v>9</v>
      </c>
      <c r="G76" s="26">
        <v>2.8086417003372448</v>
      </c>
      <c r="H76" s="26">
        <f t="shared" si="1"/>
        <v>25.277775303035202</v>
      </c>
      <c r="I76" s="48"/>
    </row>
    <row r="77" spans="1:11" s="35" customFormat="1" ht="39" customHeight="1">
      <c r="A77" s="19"/>
      <c r="B77" s="61" t="s">
        <v>90</v>
      </c>
      <c r="C77" s="62"/>
      <c r="D77" s="62"/>
      <c r="E77" s="62"/>
      <c r="F77" s="62"/>
      <c r="G77" s="62"/>
      <c r="H77" s="33">
        <f>+SUM(H76)</f>
        <v>25.277775303035202</v>
      </c>
      <c r="I77" s="34">
        <f>+ROUND(H77*100/$H$93,2)</f>
        <v>0.02</v>
      </c>
      <c r="J77" s="8"/>
      <c r="K77" s="8"/>
    </row>
    <row r="78" spans="1:11" s="46" customFormat="1" ht="16.5">
      <c r="A78" s="44" t="s">
        <v>71</v>
      </c>
      <c r="B78" s="45" t="s">
        <v>26</v>
      </c>
      <c r="C78" s="59" t="s">
        <v>150</v>
      </c>
      <c r="D78" s="29"/>
      <c r="E78" s="29"/>
      <c r="F78" s="29"/>
      <c r="G78" s="29"/>
      <c r="H78" s="26"/>
      <c r="I78" s="48"/>
    </row>
    <row r="79" spans="1:11" s="46" customFormat="1" ht="16.5">
      <c r="A79" s="29">
        <v>1</v>
      </c>
      <c r="B79" s="54" t="s">
        <v>34</v>
      </c>
      <c r="C79" s="52" t="s">
        <v>151</v>
      </c>
      <c r="D79" s="29"/>
      <c r="E79" s="29"/>
      <c r="F79" s="53"/>
      <c r="G79" s="29"/>
      <c r="H79" s="26"/>
      <c r="I79" s="48"/>
    </row>
    <row r="80" spans="1:11" s="9" customFormat="1" ht="27">
      <c r="A80" s="63"/>
      <c r="B80" s="14" t="s">
        <v>27</v>
      </c>
      <c r="C80" s="14" t="s">
        <v>131</v>
      </c>
      <c r="D80" s="21" t="s">
        <v>28</v>
      </c>
      <c r="E80" s="21" t="s">
        <v>97</v>
      </c>
      <c r="F80" s="21">
        <v>20</v>
      </c>
      <c r="G80" s="26">
        <v>9.6456837781469442</v>
      </c>
      <c r="H80" s="26">
        <f t="shared" si="1"/>
        <v>192.91367556293889</v>
      </c>
      <c r="I80" s="48"/>
    </row>
    <row r="81" spans="1:14" s="9" customFormat="1" ht="26.25" customHeight="1">
      <c r="A81" s="63"/>
      <c r="B81" s="20" t="s">
        <v>29</v>
      </c>
      <c r="C81" s="20" t="s">
        <v>133</v>
      </c>
      <c r="D81" s="21" t="s">
        <v>5</v>
      </c>
      <c r="E81" s="21" t="s">
        <v>96</v>
      </c>
      <c r="F81" s="22">
        <v>72.27</v>
      </c>
      <c r="G81" s="26">
        <v>2.3352200492305237</v>
      </c>
      <c r="H81" s="26">
        <f t="shared" si="1"/>
        <v>168.76635295788995</v>
      </c>
      <c r="I81" s="48"/>
    </row>
    <row r="82" spans="1:14" s="9" customFormat="1" ht="26.25" customHeight="1">
      <c r="A82" s="63"/>
      <c r="B82" s="20" t="s">
        <v>30</v>
      </c>
      <c r="C82" s="20" t="s">
        <v>135</v>
      </c>
      <c r="D82" s="21" t="s">
        <v>1</v>
      </c>
      <c r="E82" s="21" t="s">
        <v>100</v>
      </c>
      <c r="F82" s="22">
        <v>0.4</v>
      </c>
      <c r="G82" s="26">
        <v>9.2667462271052532</v>
      </c>
      <c r="H82" s="26">
        <f t="shared" si="1"/>
        <v>3.7066984908421015</v>
      </c>
      <c r="I82" s="48"/>
    </row>
    <row r="83" spans="1:14" s="9" customFormat="1" ht="26.25" customHeight="1">
      <c r="A83" s="63"/>
      <c r="B83" s="20" t="s">
        <v>31</v>
      </c>
      <c r="C83" s="20" t="s">
        <v>134</v>
      </c>
      <c r="D83" s="21" t="s">
        <v>1</v>
      </c>
      <c r="E83" s="21" t="s">
        <v>100</v>
      </c>
      <c r="F83" s="24">
        <v>4</v>
      </c>
      <c r="G83" s="26">
        <v>50.65782940274957</v>
      </c>
      <c r="H83" s="26">
        <f t="shared" si="1"/>
        <v>202.63131761099828</v>
      </c>
      <c r="I83" s="48"/>
    </row>
    <row r="84" spans="1:14" s="9" customFormat="1" ht="26.25" customHeight="1">
      <c r="A84" s="63"/>
      <c r="B84" s="20" t="s">
        <v>32</v>
      </c>
      <c r="C84" s="20" t="s">
        <v>158</v>
      </c>
      <c r="D84" s="21" t="s">
        <v>4</v>
      </c>
      <c r="E84" s="21" t="s">
        <v>98</v>
      </c>
      <c r="F84" s="47">
        <v>5</v>
      </c>
      <c r="G84" s="26">
        <v>27.800238681315758</v>
      </c>
      <c r="H84" s="26">
        <f t="shared" si="1"/>
        <v>139.00119340657878</v>
      </c>
      <c r="I84" s="48"/>
    </row>
    <row r="85" spans="1:14" s="9" customFormat="1" ht="26.25" customHeight="1">
      <c r="A85" s="63"/>
      <c r="B85" s="20" t="s">
        <v>33</v>
      </c>
      <c r="C85" s="20" t="s">
        <v>159</v>
      </c>
      <c r="D85" s="21" t="s">
        <v>4</v>
      </c>
      <c r="E85" s="21" t="s">
        <v>98</v>
      </c>
      <c r="F85" s="21">
        <v>22</v>
      </c>
      <c r="G85" s="26">
        <v>27.800238681315758</v>
      </c>
      <c r="H85" s="26">
        <f t="shared" si="1"/>
        <v>611.60525098894664</v>
      </c>
      <c r="I85" s="48"/>
    </row>
    <row r="86" spans="1:14" s="9" customFormat="1" ht="26.25" customHeight="1">
      <c r="A86" s="63"/>
      <c r="B86" s="20" t="s">
        <v>59</v>
      </c>
      <c r="C86" s="20" t="s">
        <v>160</v>
      </c>
      <c r="D86" s="21" t="s">
        <v>6</v>
      </c>
      <c r="E86" s="21" t="s">
        <v>99</v>
      </c>
      <c r="F86" s="21">
        <v>0.78</v>
      </c>
      <c r="G86" s="26">
        <v>77.840668307684112</v>
      </c>
      <c r="H86" s="26">
        <f t="shared" si="1"/>
        <v>60.715721279993609</v>
      </c>
      <c r="I86" s="48"/>
    </row>
    <row r="87" spans="1:14" s="9" customFormat="1" ht="26.25" customHeight="1">
      <c r="A87" s="63"/>
      <c r="B87" s="20" t="s">
        <v>36</v>
      </c>
      <c r="C87" s="20" t="s">
        <v>154</v>
      </c>
      <c r="D87" s="21" t="s">
        <v>4</v>
      </c>
      <c r="E87" s="21" t="s">
        <v>98</v>
      </c>
      <c r="F87" s="47">
        <v>1</v>
      </c>
      <c r="G87" s="26">
        <v>27.800238681315758</v>
      </c>
      <c r="H87" s="26">
        <f t="shared" si="1"/>
        <v>27.800238681315758</v>
      </c>
      <c r="I87" s="48"/>
    </row>
    <row r="88" spans="1:14" s="9" customFormat="1" ht="26.25" customHeight="1">
      <c r="A88" s="63"/>
      <c r="B88" s="20" t="s">
        <v>60</v>
      </c>
      <c r="C88" s="20" t="s">
        <v>155</v>
      </c>
      <c r="D88" s="21" t="s">
        <v>4</v>
      </c>
      <c r="E88" s="21" t="s">
        <v>98</v>
      </c>
      <c r="F88" s="47">
        <v>1</v>
      </c>
      <c r="G88" s="26">
        <v>22.240190945052603</v>
      </c>
      <c r="H88" s="26">
        <f t="shared" si="1"/>
        <v>22.240190945052603</v>
      </c>
      <c r="I88" s="48"/>
    </row>
    <row r="89" spans="1:14" s="46" customFormat="1" ht="26.25" customHeight="1">
      <c r="A89" s="29">
        <v>2</v>
      </c>
      <c r="B89" s="54" t="s">
        <v>35</v>
      </c>
      <c r="C89" s="54" t="s">
        <v>152</v>
      </c>
      <c r="D89" s="29"/>
      <c r="E89" s="29"/>
      <c r="F89" s="53"/>
      <c r="G89" s="29"/>
      <c r="H89" s="26"/>
      <c r="I89" s="48"/>
    </row>
    <row r="90" spans="1:14" s="9" customFormat="1" ht="51" customHeight="1">
      <c r="A90" s="55"/>
      <c r="B90" s="14" t="s">
        <v>11</v>
      </c>
      <c r="C90" s="14" t="s">
        <v>153</v>
      </c>
      <c r="D90" s="21" t="s">
        <v>6</v>
      </c>
      <c r="E90" s="21" t="s">
        <v>99</v>
      </c>
      <c r="F90" s="56">
        <v>261.10000000000002</v>
      </c>
      <c r="G90" s="26">
        <v>10.499989696672005</v>
      </c>
      <c r="H90" s="26">
        <f t="shared" si="1"/>
        <v>2741.5473098010607</v>
      </c>
      <c r="I90" s="48"/>
    </row>
    <row r="91" spans="1:14" s="9" customFormat="1" ht="40.5" customHeight="1">
      <c r="A91" s="19">
        <v>3</v>
      </c>
      <c r="B91" s="14" t="s">
        <v>61</v>
      </c>
      <c r="C91" s="14" t="s">
        <v>156</v>
      </c>
      <c r="D91" s="21" t="s">
        <v>2</v>
      </c>
      <c r="E91" s="21" t="s">
        <v>101</v>
      </c>
      <c r="F91" s="24">
        <v>11.32635</v>
      </c>
      <c r="G91" s="26">
        <v>52.626731101834608</v>
      </c>
      <c r="H91" s="26">
        <f t="shared" si="1"/>
        <v>596.06877581526442</v>
      </c>
      <c r="I91" s="48"/>
      <c r="J91" s="57"/>
      <c r="N91" s="58"/>
    </row>
    <row r="92" spans="1:14" s="35" customFormat="1" ht="30" customHeight="1">
      <c r="A92" s="19"/>
      <c r="B92" s="61" t="s">
        <v>91</v>
      </c>
      <c r="C92" s="62"/>
      <c r="D92" s="62"/>
      <c r="E92" s="62"/>
      <c r="F92" s="62"/>
      <c r="G92" s="62"/>
      <c r="H92" s="33">
        <f>+SUM(H80:H91)</f>
        <v>4766.9967255408819</v>
      </c>
      <c r="I92" s="34">
        <f>+ROUND(H92*100/$H$93,2)</f>
        <v>3.58</v>
      </c>
      <c r="J92" s="8"/>
      <c r="K92" s="8"/>
    </row>
    <row r="93" spans="1:14" s="35" customFormat="1" ht="32.25" customHeight="1">
      <c r="A93" s="7"/>
      <c r="B93" s="65" t="s">
        <v>92</v>
      </c>
      <c r="C93" s="66"/>
      <c r="D93" s="66"/>
      <c r="E93" s="66"/>
      <c r="F93" s="66"/>
      <c r="G93" s="66"/>
      <c r="H93" s="34">
        <f>+SUM(H7:H92)/2</f>
        <v>133017.35422276918</v>
      </c>
      <c r="I93" s="34">
        <f>+SUM(I7:I92)</f>
        <v>100</v>
      </c>
      <c r="J93" s="36">
        <v>133017.35422276915</v>
      </c>
      <c r="K93" s="8"/>
    </row>
    <row r="94" spans="1:14" s="27" customFormat="1" ht="55.5" customHeight="1">
      <c r="A94" s="67" t="s">
        <v>93</v>
      </c>
      <c r="B94" s="67"/>
      <c r="C94" s="67"/>
      <c r="D94" s="67"/>
      <c r="E94" s="67"/>
      <c r="F94" s="67"/>
      <c r="G94" s="67"/>
      <c r="H94" s="67"/>
      <c r="I94" s="67"/>
    </row>
    <row r="95" spans="1:14">
      <c r="A95" s="68" t="s">
        <v>94</v>
      </c>
      <c r="B95" s="68"/>
      <c r="C95" s="68"/>
      <c r="D95" s="68"/>
      <c r="E95" s="68"/>
      <c r="F95" s="68"/>
      <c r="G95" s="68"/>
      <c r="H95" s="68"/>
      <c r="I95" s="68"/>
    </row>
    <row r="96" spans="1:14">
      <c r="A96" s="68" t="s">
        <v>95</v>
      </c>
      <c r="B96" s="68"/>
      <c r="C96" s="68"/>
      <c r="D96" s="68"/>
      <c r="E96" s="68"/>
      <c r="F96" s="68"/>
      <c r="G96" s="68"/>
      <c r="H96" s="68"/>
      <c r="I96" s="68"/>
    </row>
    <row r="97" spans="1:9" s="3" customFormat="1" ht="16.5">
      <c r="A97" s="12"/>
      <c r="B97" s="12"/>
      <c r="C97" s="12"/>
      <c r="D97" s="12"/>
      <c r="E97" s="12"/>
      <c r="F97" s="12"/>
      <c r="G97" s="12"/>
      <c r="H97" s="12"/>
      <c r="I97" s="1"/>
    </row>
    <row r="98" spans="1:9" s="10" customFormat="1" ht="16.5">
      <c r="A98" s="15"/>
      <c r="B98" s="11"/>
      <c r="C98" s="11"/>
      <c r="D98" s="16"/>
      <c r="E98" s="16"/>
      <c r="F98" s="17"/>
      <c r="G98" s="18"/>
      <c r="H98" s="18"/>
    </row>
    <row r="99" spans="1:9">
      <c r="A99" s="64"/>
      <c r="B99" s="64"/>
      <c r="C99" s="64"/>
      <c r="D99" s="64"/>
      <c r="E99" s="64"/>
      <c r="F99" s="64"/>
      <c r="G99" s="64"/>
      <c r="H99" s="64"/>
    </row>
    <row r="100" spans="1:9">
      <c r="A100" s="64"/>
      <c r="B100" s="64"/>
      <c r="C100" s="64"/>
      <c r="D100" s="64"/>
      <c r="E100" s="64"/>
      <c r="F100" s="64"/>
      <c r="G100" s="64"/>
      <c r="H100" s="64"/>
    </row>
    <row r="101" spans="1:9">
      <c r="A101" s="64"/>
      <c r="B101" s="64"/>
      <c r="C101" s="64"/>
      <c r="D101" s="64"/>
      <c r="E101" s="64"/>
      <c r="F101" s="64"/>
      <c r="G101" s="64"/>
      <c r="H101" s="64"/>
    </row>
    <row r="110" spans="1:9" ht="12.75" customHeight="1">
      <c r="A110" s="1"/>
      <c r="B110" s="1"/>
      <c r="C110" s="1"/>
      <c r="D110" s="13"/>
      <c r="E110" s="13"/>
      <c r="F110" s="13"/>
      <c r="G110" s="1"/>
      <c r="H110" s="1"/>
    </row>
    <row r="111" spans="1:9">
      <c r="A111" s="1"/>
      <c r="B111" s="1"/>
      <c r="C111" s="1"/>
      <c r="D111" s="1"/>
      <c r="E111" s="1"/>
      <c r="F111" s="1"/>
      <c r="G111" s="1"/>
      <c r="H111" s="1"/>
    </row>
    <row r="112" spans="1:9" ht="12.75" customHeight="1">
      <c r="A112" s="1"/>
      <c r="B112" s="2"/>
      <c r="C112" s="2"/>
      <c r="D112" s="1"/>
      <c r="E112" s="1"/>
      <c r="F112" s="1"/>
      <c r="G112" s="1"/>
      <c r="H112" s="1"/>
    </row>
  </sheetData>
  <autoFilter ref="D1:D112" xr:uid="{00000000-0009-0000-0000-000000000000}"/>
  <mergeCells count="22">
    <mergeCell ref="A1:I1"/>
    <mergeCell ref="A2:I2"/>
    <mergeCell ref="B11:G11"/>
    <mergeCell ref="B24:G24"/>
    <mergeCell ref="B33:G33"/>
    <mergeCell ref="A3:F3"/>
    <mergeCell ref="G3:H3"/>
    <mergeCell ref="B50:G50"/>
    <mergeCell ref="B59:G59"/>
    <mergeCell ref="B62:G62"/>
    <mergeCell ref="B69:G69"/>
    <mergeCell ref="B74:G74"/>
    <mergeCell ref="B77:G77"/>
    <mergeCell ref="A80:A88"/>
    <mergeCell ref="A99:H99"/>
    <mergeCell ref="A100:H100"/>
    <mergeCell ref="A101:H101"/>
    <mergeCell ref="B92:G92"/>
    <mergeCell ref="B93:G93"/>
    <mergeCell ref="A94:I94"/>
    <mergeCell ref="A95:I95"/>
    <mergeCell ref="A96:I96"/>
  </mergeCells>
  <pageMargins left="0.27" right="0.118110236220472" top="0.47" bottom="7.8740157480315001E-2" header="0.32" footer="7.8740157480315001E-2"/>
  <pageSetup paperSize="9" orientation="landscape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2026-05-19T07:02:15Z</cp:lastPrinted>
  <dcterms:created xsi:type="dcterms:W3CDTF">2021-11-29T10:26:31Z</dcterms:created>
  <dcterms:modified xsi:type="dcterms:W3CDTF">2026-05-30T19:06:23Z</dcterms:modified>
</cp:coreProperties>
</file>